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/>
  <mc:AlternateContent xmlns:mc="http://schemas.openxmlformats.org/markup-compatibility/2006">
    <mc:Choice Requires="x15">
      <x15ac:absPath xmlns:x15ac="http://schemas.microsoft.com/office/spreadsheetml/2010/11/ac" url="P:\8775\04-FORET\98-COMMUN_FORET\01_TRAVAUX\2026\00_TRIC\ANN A _ BPU\"/>
    </mc:Choice>
  </mc:AlternateContent>
  <xr:revisionPtr revIDLastSave="0" documentId="13_ncr:1_{ABF78B01-3216-4154-B6D0-C52D10F9E6FB}" xr6:coauthVersionLast="47" xr6:coauthVersionMax="47" xr10:uidLastSave="{00000000-0000-0000-0000-000000000000}"/>
  <bookViews>
    <workbookView xWindow="-108" yWindow="-108" windowWidth="23256" windowHeight="12456" xr2:uid="{B0487DC3-96A9-4B05-8FF0-8702A1B4F6DE}"/>
  </bookViews>
  <sheets>
    <sheet name="Détail estimatif" sheetId="2" r:id="rId1"/>
  </sheets>
  <definedNames>
    <definedName name="_xlnm.Print_Titles" localSheetId="0">'Détail estimatif'!$10:$10</definedName>
    <definedName name="_xlnm.Print_Area" localSheetId="0">'Détail estimatif'!$A$1:$P$40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86" i="2" l="1"/>
  <c r="P85" i="2"/>
  <c r="P84" i="2"/>
  <c r="P87" i="2"/>
  <c r="P83" i="2"/>
  <c r="P82" i="2"/>
  <c r="P81" i="2"/>
  <c r="P80" i="2"/>
  <c r="P79" i="2"/>
  <c r="P71" i="2"/>
  <c r="P70" i="2"/>
  <c r="P69" i="2"/>
  <c r="P68" i="2"/>
  <c r="P60" i="2"/>
  <c r="P59" i="2"/>
  <c r="P58" i="2"/>
  <c r="P57" i="2"/>
  <c r="P49" i="2"/>
  <c r="P48" i="2"/>
  <c r="P47" i="2"/>
  <c r="P46" i="2"/>
  <c r="P45" i="2"/>
  <c r="P16" i="2"/>
  <c r="P15" i="2"/>
  <c r="P37" i="2"/>
  <c r="P36" i="2"/>
  <c r="P35" i="2"/>
  <c r="P24" i="2"/>
  <c r="P61" i="2" l="1"/>
  <c r="P62" i="2" s="1"/>
  <c r="P63" i="2" s="1"/>
  <c r="P50" i="2"/>
  <c r="P51" i="2" s="1"/>
  <c r="P52" i="2" s="1"/>
  <c r="P72" i="2"/>
  <c r="P73" i="2" s="1"/>
  <c r="P74" i="2" s="1"/>
  <c r="P88" i="2"/>
  <c r="P89" i="2" s="1"/>
  <c r="P90" i="2" s="1"/>
  <c r="P38" i="2"/>
  <c r="P39" i="2" s="1"/>
  <c r="P40" i="2" s="1"/>
  <c r="P27" i="2" l="1"/>
  <c r="P13" i="2"/>
  <c r="P14" i="2"/>
  <c r="P25" i="2"/>
  <c r="P26" i="2"/>
  <c r="P12" i="2"/>
  <c r="P17" i="2" l="1"/>
  <c r="P18" i="2" s="1"/>
  <c r="P19" i="2" s="1"/>
  <c r="P28" i="2"/>
  <c r="P29" i="2" s="1"/>
  <c r="P30" i="2" s="1"/>
</calcChain>
</file>

<file path=xl/sharedStrings.xml><?xml version="1.0" encoding="utf-8"?>
<sst xmlns="http://schemas.openxmlformats.org/spreadsheetml/2006/main" count="226" uniqueCount="65">
  <si>
    <t>N°</t>
  </si>
  <si>
    <t>m</t>
  </si>
  <si>
    <t>Prix unitaires HT (en lettres)</t>
  </si>
  <si>
    <t>Quantités</t>
  </si>
  <si>
    <t>TOTAL TTC (€)</t>
  </si>
  <si>
    <t>NATURE DES TRAVAUX</t>
  </si>
  <si>
    <t>m2</t>
  </si>
  <si>
    <t>Marché</t>
  </si>
  <si>
    <t>TVA 20 % (€)</t>
  </si>
  <si>
    <t>m²</t>
  </si>
  <si>
    <t>BORDEREAU DES PRIX - DETAIL QUANTITATIF ESTIMATIF</t>
  </si>
  <si>
    <t>Unités</t>
  </si>
  <si>
    <t>Montants HT</t>
  </si>
  <si>
    <t>Arrêté le présent détail estimatif à la somme de :</t>
  </si>
  <si>
    <t>ml</t>
  </si>
  <si>
    <t>m3</t>
  </si>
  <si>
    <t xml:space="preserve">Création de place de retournement </t>
  </si>
  <si>
    <t>Arrasement des accotements (0.50 m de part et d'autre)</t>
  </si>
  <si>
    <t>Création de radier béton</t>
  </si>
  <si>
    <t>Objet des Travaux : Réfection généralisée des RF</t>
  </si>
  <si>
    <t>Forêt Domaniale du Haut-Dourdou</t>
  </si>
  <si>
    <t>TRANCHE FERME</t>
  </si>
  <si>
    <t>TRANCHE CONDITIONNELLE 1</t>
  </si>
  <si>
    <t>TRANCHE CONDITIONNELLE 2</t>
  </si>
  <si>
    <t>Arrêté le présent détail estimatif conditionnel 2 à la somme de :</t>
  </si>
  <si>
    <t>Arrêté le présent détail estimatif conditionnel 1 à la somme de :</t>
  </si>
  <si>
    <t xml:space="preserve">TOTAL HT tranche condtionnelle 1 (€) </t>
  </si>
  <si>
    <t>TOTAL HT TOTAL HT tranche condtionnelle 2 (€)</t>
  </si>
  <si>
    <t>TOTAL HT Tranche Ferme (€)</t>
  </si>
  <si>
    <t>Code Article</t>
  </si>
  <si>
    <t xml:space="preserve">Création de renvoi d'eau type cassis </t>
  </si>
  <si>
    <t>04-CNXI-CRO00</t>
  </si>
  <si>
    <t>04-CNXI-CPR00</t>
  </si>
  <si>
    <t>04-CNXI-RAD00</t>
  </si>
  <si>
    <t>04-DESS-RGE00</t>
  </si>
  <si>
    <t>km</t>
  </si>
  <si>
    <t>Arasement des accotements (0.50 m de part et d'autre)</t>
  </si>
  <si>
    <t>Scarification, nivellement / reprofilage et compactage de la bande de roulement</t>
  </si>
  <si>
    <t>2026 - 8775 - 001 Lot 1</t>
  </si>
  <si>
    <t>Tronçon 1 : RF canton du Puech du lion</t>
  </si>
  <si>
    <t>Tronçon 1: RF canton du pont de fer 1</t>
  </si>
  <si>
    <t>Tronçon 1 : RF canton du pont de fer 2</t>
  </si>
  <si>
    <t>Tronçon 1 : RF canton de rials</t>
  </si>
  <si>
    <t>Tronçon 1 : RF canton de Roustans</t>
  </si>
  <si>
    <t>Tronçon 1 : RF canton de Corbiéres</t>
  </si>
  <si>
    <t>Tronçon 1 : RF canton de Brusque</t>
  </si>
  <si>
    <t>Fourniture et pose de passage busé (écopal 400)</t>
  </si>
  <si>
    <t>Entretien et réparation de passage busé</t>
  </si>
  <si>
    <t xml:space="preserve">Elargissement de tournant </t>
  </si>
  <si>
    <t>TRANCHE conditionnelle 3</t>
  </si>
  <si>
    <t>TRANCHE conditionnelle 4</t>
  </si>
  <si>
    <t>TRANCHE conditionnelle 5</t>
  </si>
  <si>
    <t>TRANCHE conditionnelle 6</t>
  </si>
  <si>
    <t>US *432449*</t>
  </si>
  <si>
    <t>Prix unitaires HT
(en chiffres)</t>
  </si>
  <si>
    <t>Curage et reprise de fossé</t>
  </si>
  <si>
    <t>04-CNXI-CBU00</t>
  </si>
  <si>
    <t>U</t>
  </si>
  <si>
    <t>04-CNXI-CFO00</t>
  </si>
  <si>
    <t>ML</t>
  </si>
  <si>
    <t>Curage et reprise de fossés</t>
  </si>
  <si>
    <t xml:space="preserve">Création de renvois d'eau type cassis </t>
  </si>
  <si>
    <t>Création de renvois d'eau type cassis</t>
  </si>
  <si>
    <t>Création de radier béton en M²</t>
  </si>
  <si>
    <t>Création de radier béton en (M²)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</si>
</sst>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F_-;\-* #,##0.00\ _F_-;_-* &quot;-&quot;??\ _F_-;_-@_-"/>
    <numFmt numFmtId="165" formatCode="#,##0.00&quot; Euro&quot;"/>
    <numFmt numFmtId="166" formatCode="0.0"/>
    <numFmt numFmtId="167" formatCode="#,##0.00\ &quot;€&quot;"/>
  </numFmts>
  <fonts count="15" x14ac:knownFonts="1">
    <font>
      <sz val="10"/>
      <name val="Arial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i/>
      <sz val="12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u/>
      <sz val="14"/>
      <name val="Arial"/>
      <family val="2"/>
    </font>
    <font>
      <b/>
      <sz val="20"/>
      <name val="Arial"/>
      <family val="2"/>
    </font>
    <font>
      <b/>
      <sz val="20"/>
      <color indexed="57"/>
      <name val="Arial"/>
      <family val="2"/>
    </font>
    <font>
      <sz val="20"/>
      <name val="Arial"/>
      <family val="2"/>
    </font>
    <font>
      <b/>
      <u/>
      <sz val="20"/>
      <name val="Arial"/>
      <family val="2"/>
    </font>
    <font>
      <b/>
      <sz val="15"/>
      <name val="Arial"/>
      <family val="2"/>
    </font>
    <font>
      <sz val="15"/>
      <name val="Arial"/>
      <family val="2"/>
    </font>
    <font>
      <b/>
      <i/>
      <sz val="15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08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 applyAlignment="1">
      <alignment vertical="center"/>
    </xf>
    <xf numFmtId="165" fontId="3" fillId="0" borderId="0" xfId="0" applyNumberFormat="1" applyFont="1" applyAlignment="1">
      <alignment horizontal="center" vertical="center"/>
    </xf>
    <xf numFmtId="0" fontId="3" fillId="0" borderId="1" xfId="0" applyFont="1" applyBorder="1" applyAlignment="1" applyProtection="1">
      <alignment horizontal="center" vertical="center" wrapText="1"/>
      <protection locked="0"/>
    </xf>
    <xf numFmtId="49" fontId="3" fillId="0" borderId="0" xfId="0" applyNumberFormat="1" applyFont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2" fontId="3" fillId="0" borderId="5" xfId="0" applyNumberFormat="1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6" xfId="0" applyFont="1" applyBorder="1" applyAlignment="1" applyProtection="1">
      <alignment horizontal="left" vertical="center"/>
      <protection locked="0"/>
    </xf>
    <xf numFmtId="0" fontId="4" fillId="0" borderId="7" xfId="0" applyFont="1" applyBorder="1" applyAlignment="1" applyProtection="1">
      <alignment horizontal="left" vertical="center"/>
      <protection locked="0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2" fontId="3" fillId="0" borderId="1" xfId="0" applyNumberFormat="1" applyFont="1" applyBorder="1" applyAlignment="1">
      <alignment horizontal="center" vertical="center"/>
    </xf>
    <xf numFmtId="166" fontId="2" fillId="0" borderId="0" xfId="0" applyNumberFormat="1" applyFont="1" applyAlignment="1">
      <alignment horizontal="center"/>
    </xf>
    <xf numFmtId="166" fontId="3" fillId="0" borderId="0" xfId="0" applyNumberFormat="1" applyFont="1" applyAlignment="1">
      <alignment horizontal="center"/>
    </xf>
    <xf numFmtId="4" fontId="3" fillId="0" borderId="5" xfId="0" applyNumberFormat="1" applyFont="1" applyBorder="1" applyAlignment="1">
      <alignment vertical="center"/>
    </xf>
    <xf numFmtId="4" fontId="3" fillId="0" borderId="5" xfId="1" applyNumberFormat="1" applyFont="1" applyFill="1" applyBorder="1" applyAlignment="1">
      <alignment vertical="center"/>
    </xf>
    <xf numFmtId="4" fontId="3" fillId="0" borderId="1" xfId="1" applyNumberFormat="1" applyFont="1" applyFill="1" applyBorder="1" applyAlignment="1">
      <alignment vertical="center"/>
    </xf>
    <xf numFmtId="167" fontId="3" fillId="0" borderId="5" xfId="0" applyNumberFormat="1" applyFont="1" applyBorder="1" applyAlignment="1">
      <alignment vertical="center"/>
    </xf>
    <xf numFmtId="167" fontId="3" fillId="0" borderId="1" xfId="0" applyNumberFormat="1" applyFont="1" applyBorder="1" applyAlignment="1">
      <alignment vertical="center"/>
    </xf>
    <xf numFmtId="0" fontId="3" fillId="0" borderId="0" xfId="0" applyFont="1" applyAlignment="1" applyProtection="1">
      <alignment horizontal="center" vertical="center"/>
      <protection locked="0"/>
    </xf>
    <xf numFmtId="4" fontId="3" fillId="0" borderId="1" xfId="0" applyNumberFormat="1" applyFont="1" applyBorder="1" applyAlignment="1">
      <alignment vertical="center"/>
    </xf>
    <xf numFmtId="0" fontId="2" fillId="0" borderId="0" xfId="0" applyFont="1" applyAlignment="1">
      <alignment horizontal="right" vertical="center"/>
    </xf>
    <xf numFmtId="0" fontId="3" fillId="0" borderId="0" xfId="0" applyFont="1" applyAlignment="1" applyProtection="1">
      <alignment horizontal="left" vertical="center"/>
      <protection locked="0"/>
    </xf>
    <xf numFmtId="0" fontId="3" fillId="3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left" vertical="center"/>
    </xf>
    <xf numFmtId="0" fontId="3" fillId="3" borderId="0" xfId="0" applyFont="1" applyFill="1" applyAlignment="1" applyProtection="1">
      <alignment horizontal="left" vertical="center"/>
      <protection locked="0"/>
    </xf>
    <xf numFmtId="0" fontId="3" fillId="3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>
      <alignment horizontal="left" vertical="center" wrapText="1"/>
    </xf>
    <xf numFmtId="0" fontId="0" fillId="3" borderId="0" xfId="0" applyFill="1" applyAlignment="1">
      <alignment horizontal="left" vertical="center" wrapText="1"/>
    </xf>
    <xf numFmtId="167" fontId="3" fillId="0" borderId="8" xfId="0" applyNumberFormat="1" applyFont="1" applyBorder="1" applyAlignment="1">
      <alignment vertical="center"/>
    </xf>
    <xf numFmtId="167" fontId="3" fillId="0" borderId="2" xfId="0" applyNumberFormat="1" applyFont="1" applyBorder="1" applyAlignment="1">
      <alignment vertical="center"/>
    </xf>
    <xf numFmtId="167" fontId="3" fillId="0" borderId="6" xfId="0" applyNumberFormat="1" applyFont="1" applyBorder="1" applyAlignment="1">
      <alignment vertical="center"/>
    </xf>
    <xf numFmtId="0" fontId="3" fillId="0" borderId="3" xfId="0" applyFont="1" applyBorder="1" applyAlignment="1" applyProtection="1">
      <alignment horizontal="left" vertical="center"/>
      <protection locked="0"/>
    </xf>
    <xf numFmtId="0" fontId="3" fillId="3" borderId="1" xfId="0" applyFont="1" applyFill="1" applyBorder="1" applyAlignment="1" applyProtection="1">
      <alignment horizontal="center" vertical="center"/>
      <protection locked="0"/>
    </xf>
    <xf numFmtId="0" fontId="3" fillId="3" borderId="2" xfId="0" applyFont="1" applyFill="1" applyBorder="1" applyAlignment="1">
      <alignment horizontal="center" vertical="center"/>
    </xf>
    <xf numFmtId="0" fontId="3" fillId="0" borderId="1" xfId="0" applyFont="1" applyBorder="1" applyAlignment="1" applyProtection="1">
      <alignment horizontal="left" vertical="center" wrapText="1"/>
      <protection locked="0"/>
    </xf>
    <xf numFmtId="49" fontId="8" fillId="0" borderId="0" xfId="0" applyNumberFormat="1" applyFont="1" applyAlignment="1">
      <alignment vertical="center"/>
    </xf>
    <xf numFmtId="0" fontId="8" fillId="0" borderId="0" xfId="0" applyFont="1" applyAlignment="1">
      <alignment horizontal="center" vertical="center"/>
    </xf>
    <xf numFmtId="0" fontId="10" fillId="0" borderId="0" xfId="0" applyFont="1"/>
    <xf numFmtId="0" fontId="11" fillId="0" borderId="0" xfId="0" applyFont="1"/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center"/>
    </xf>
    <xf numFmtId="1" fontId="8" fillId="0" borderId="0" xfId="0" applyNumberFormat="1" applyFont="1" applyAlignment="1">
      <alignment horizontal="right" vertical="top" wrapText="1"/>
    </xf>
    <xf numFmtId="0" fontId="9" fillId="0" borderId="0" xfId="0" applyFont="1" applyAlignment="1">
      <alignment horizontal="center" vertical="center"/>
    </xf>
    <xf numFmtId="0" fontId="13" fillId="0" borderId="0" xfId="0" applyFont="1" applyAlignment="1">
      <alignment horizontal="left"/>
    </xf>
    <xf numFmtId="0" fontId="13" fillId="0" borderId="0" xfId="0" applyFont="1"/>
    <xf numFmtId="0" fontId="13" fillId="0" borderId="0" xfId="0" applyFont="1" applyAlignment="1">
      <alignment horizontal="center" vertical="center"/>
    </xf>
    <xf numFmtId="0" fontId="12" fillId="0" borderId="2" xfId="0" applyFont="1" applyBorder="1" applyAlignment="1" applyProtection="1">
      <alignment horizontal="center" vertical="center" wrapText="1"/>
      <protection locked="0"/>
    </xf>
    <xf numFmtId="0" fontId="0" fillId="3" borderId="0" xfId="0" applyFill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 wrapText="1"/>
    </xf>
    <xf numFmtId="0" fontId="12" fillId="0" borderId="1" xfId="0" applyFont="1" applyBorder="1" applyAlignment="1" applyProtection="1">
      <alignment horizontal="center" vertical="center" wrapText="1"/>
      <protection locked="0"/>
    </xf>
    <xf numFmtId="0" fontId="13" fillId="0" borderId="3" xfId="0" applyFont="1" applyBorder="1" applyAlignment="1" applyProtection="1">
      <alignment horizontal="center" vertical="center"/>
      <protection locked="0"/>
    </xf>
    <xf numFmtId="0" fontId="13" fillId="0" borderId="1" xfId="0" applyFont="1" applyBorder="1" applyAlignment="1" applyProtection="1">
      <alignment horizontal="center" vertical="center" wrapText="1"/>
      <protection locked="0"/>
    </xf>
    <xf numFmtId="0" fontId="13" fillId="0" borderId="1" xfId="0" applyFont="1" applyBorder="1" applyAlignment="1">
      <alignment horizontal="center" vertical="center" wrapText="1"/>
    </xf>
    <xf numFmtId="166" fontId="13" fillId="0" borderId="1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horizontal="left"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horizontal="center" wrapText="1"/>
    </xf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center"/>
    </xf>
    <xf numFmtId="0" fontId="10" fillId="0" borderId="0" xfId="0" applyFont="1" applyAlignment="1">
      <alignment horizontal="right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10" xfId="0" applyFont="1" applyBorder="1" applyAlignment="1">
      <alignment horizontal="right" vertical="center"/>
    </xf>
    <xf numFmtId="0" fontId="3" fillId="0" borderId="4" xfId="0" applyFont="1" applyBorder="1" applyAlignment="1" applyProtection="1">
      <alignment horizontal="left" vertical="center" wrapText="1"/>
      <protection locked="0"/>
    </xf>
    <xf numFmtId="0" fontId="3" fillId="0" borderId="2" xfId="0" applyFont="1" applyBorder="1" applyAlignment="1" applyProtection="1">
      <alignment horizontal="left" vertical="center" wrapText="1"/>
      <protection locked="0"/>
    </xf>
    <xf numFmtId="0" fontId="3" fillId="0" borderId="3" xfId="0" applyFont="1" applyBorder="1" applyAlignment="1" applyProtection="1">
      <alignment horizontal="left" vertical="center" wrapText="1"/>
      <protection locked="0"/>
    </xf>
    <xf numFmtId="0" fontId="3" fillId="0" borderId="0" xfId="0" applyFont="1" applyAlignment="1">
      <alignment horizontal="left" vertical="center"/>
    </xf>
    <xf numFmtId="0" fontId="7" fillId="3" borderId="0" xfId="0" applyFont="1" applyFill="1" applyAlignment="1">
      <alignment horizontal="left" vertical="center" wrapText="1"/>
    </xf>
    <xf numFmtId="0" fontId="2" fillId="0" borderId="0" xfId="0" applyFont="1" applyAlignment="1">
      <alignment horizontal="right" vertical="center" wrapText="1"/>
    </xf>
    <xf numFmtId="0" fontId="2" fillId="0" borderId="10" xfId="0" applyFont="1" applyBorder="1" applyAlignment="1">
      <alignment horizontal="right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0" borderId="4" xfId="0" applyFont="1" applyBorder="1" applyAlignment="1" applyProtection="1">
      <alignment horizontal="center" vertical="center" wrapText="1"/>
      <protection locked="0"/>
    </xf>
    <xf numFmtId="0" fontId="12" fillId="0" borderId="2" xfId="0" applyFont="1" applyBorder="1" applyAlignment="1" applyProtection="1">
      <alignment horizontal="center" vertical="center" wrapText="1"/>
      <protection locked="0"/>
    </xf>
    <xf numFmtId="0" fontId="12" fillId="0" borderId="3" xfId="0" applyFont="1" applyBorder="1" applyAlignment="1" applyProtection="1">
      <alignment horizontal="center" vertical="center" wrapText="1"/>
      <protection locked="0"/>
    </xf>
    <xf numFmtId="0" fontId="6" fillId="2" borderId="4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2" fillId="0" borderId="6" xfId="0" applyFont="1" applyBorder="1" applyAlignment="1">
      <alignment horizontal="right" vertical="center"/>
    </xf>
    <xf numFmtId="0" fontId="2" fillId="0" borderId="7" xfId="0" applyFont="1" applyBorder="1" applyAlignment="1">
      <alignment horizontal="right" vertical="center"/>
    </xf>
    <xf numFmtId="0" fontId="8" fillId="0" borderId="0" xfId="0" applyFont="1" applyAlignment="1">
      <alignment horizontal="center" vertical="center"/>
    </xf>
    <xf numFmtId="1" fontId="12" fillId="0" borderId="0" xfId="0" applyNumberFormat="1" applyFont="1" applyAlignment="1">
      <alignment horizontal="left" vertical="center" wrapText="1"/>
    </xf>
    <xf numFmtId="49" fontId="12" fillId="0" borderId="0" xfId="0" applyNumberFormat="1" applyFont="1" applyAlignment="1">
      <alignment horizontal="left" vertical="center"/>
    </xf>
    <xf numFmtId="1" fontId="5" fillId="0" borderId="0" xfId="0" applyNumberFormat="1" applyFont="1" applyAlignment="1">
      <alignment horizontal="left" vertical="top" wrapText="1"/>
    </xf>
    <xf numFmtId="0" fontId="4" fillId="0" borderId="0" xfId="0" applyFont="1" applyAlignment="1">
      <alignment horizontal="left" vertical="center"/>
    </xf>
    <xf numFmtId="0" fontId="6" fillId="0" borderId="11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</cellXfs>
  <cellStyles count="2">
    <cellStyle name="Millier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192677</xdr:colOff>
      <xdr:row>1</xdr:row>
      <xdr:rowOff>33744</xdr:rowOff>
    </xdr:from>
    <xdr:to>
      <xdr:col>2</xdr:col>
      <xdr:colOff>855442</xdr:colOff>
      <xdr:row>2</xdr:row>
      <xdr:rowOff>119742</xdr:rowOff>
    </xdr:to>
    <xdr:pic>
      <xdr:nvPicPr>
        <xdr:cNvPr id="2" name="Image 4" descr="Une image contenant texte&#10;&#10;Description générée automatiquement">
          <a:extLst>
            <a:ext uri="{FF2B5EF4-FFF2-40B4-BE49-F238E27FC236}">
              <a16:creationId xmlns:a16="http://schemas.microsoft.com/office/drawing/2014/main" id="{A0A29A40-54E4-6D2C-B294-0242845DD6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677" y="229687"/>
          <a:ext cx="2556879" cy="1348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45635A-20EE-4119-B1E7-92D58C16FEE9}">
  <sheetPr codeName="Feuil1"/>
  <dimension ref="A1:V90"/>
  <sheetViews>
    <sheetView showGridLines="0" tabSelected="1" topLeftCell="A82" zoomScale="73" zoomScaleNormal="73" zoomScaleSheetLayoutView="65" workbookViewId="0">
      <selection activeCell="N97" activeCellId="1" sqref="N79:N87 N97"/>
    </sheetView>
  </sheetViews>
  <sheetFormatPr baseColWidth="10" defaultColWidth="11.44140625" defaultRowHeight="15" x14ac:dyDescent="0.25"/>
  <cols>
    <col min="1" max="1" width="7.77734375" style="8" customWidth="1"/>
    <col min="2" max="2" width="17.88671875" style="1" customWidth="1"/>
    <col min="3" max="3" width="23.6640625" style="1" customWidth="1"/>
    <col min="4" max="4" width="16.88671875" style="1" customWidth="1"/>
    <col min="5" max="5" width="5.77734375" style="1" customWidth="1"/>
    <col min="6" max="6" width="9.33203125" style="1" hidden="1" customWidth="1"/>
    <col min="7" max="7" width="18.6640625" style="2" customWidth="1"/>
    <col min="8" max="8" width="7.6640625" style="1" hidden="1" customWidth="1"/>
    <col min="9" max="9" width="4" style="1" hidden="1" customWidth="1"/>
    <col min="10" max="10" width="3.88671875" style="1" hidden="1" customWidth="1"/>
    <col min="11" max="11" width="4" style="2" hidden="1" customWidth="1"/>
    <col min="12" max="12" width="10" style="2" customWidth="1"/>
    <col min="13" max="13" width="60.6640625" style="2" customWidth="1"/>
    <col min="14" max="14" width="23" style="2" customWidth="1"/>
    <col min="15" max="15" width="14.77734375" style="21" customWidth="1"/>
    <col min="16" max="16" width="18.77734375" style="1" customWidth="1"/>
    <col min="17" max="17" width="8.109375" style="1" customWidth="1"/>
    <col min="18" max="16384" width="11.44140625" style="1"/>
  </cols>
  <sheetData>
    <row r="1" spans="1:22" ht="24.6" x14ac:dyDescent="0.4">
      <c r="P1" s="69" t="s">
        <v>53</v>
      </c>
    </row>
    <row r="2" spans="1:22" ht="99.6" customHeight="1" x14ac:dyDescent="0.25"/>
    <row r="3" spans="1:22" ht="49.8" customHeight="1" x14ac:dyDescent="0.25"/>
    <row r="4" spans="1:22" s="46" customFormat="1" ht="36" customHeight="1" x14ac:dyDescent="0.4">
      <c r="A4" s="44" t="s">
        <v>7</v>
      </c>
      <c r="B4" s="51"/>
      <c r="C4" s="70" t="s">
        <v>38</v>
      </c>
      <c r="D4" s="71"/>
      <c r="E4" s="72"/>
      <c r="F4" s="51"/>
      <c r="G4" s="51"/>
      <c r="H4" s="51"/>
      <c r="I4" s="51"/>
      <c r="J4" s="51"/>
      <c r="K4" s="51"/>
      <c r="L4" s="51"/>
      <c r="M4" s="97" t="s">
        <v>10</v>
      </c>
      <c r="N4" s="97"/>
      <c r="O4" s="97"/>
      <c r="P4" s="97"/>
      <c r="U4" s="47"/>
      <c r="V4" s="48" t="s">
        <v>11</v>
      </c>
    </row>
    <row r="5" spans="1:22" s="46" customFormat="1" ht="37.5" customHeight="1" x14ac:dyDescent="0.4">
      <c r="A5" s="44" t="s">
        <v>20</v>
      </c>
      <c r="B5" s="44"/>
      <c r="C5" s="44"/>
      <c r="D5" s="45"/>
      <c r="G5" s="49"/>
      <c r="K5" s="49"/>
      <c r="L5" s="49"/>
      <c r="M5" s="50"/>
      <c r="N5" s="100"/>
      <c r="O5" s="100"/>
      <c r="P5" s="100"/>
      <c r="V5" s="48" t="s">
        <v>14</v>
      </c>
    </row>
    <row r="6" spans="1:22" s="68" customFormat="1" ht="7.8" customHeight="1" x14ac:dyDescent="0.3">
      <c r="A6" s="98"/>
      <c r="B6" s="98"/>
      <c r="C6" s="98"/>
      <c r="D6" s="98"/>
      <c r="E6" s="98"/>
      <c r="F6" s="98"/>
      <c r="G6" s="98"/>
      <c r="H6" s="98"/>
      <c r="I6" s="98"/>
      <c r="J6" s="98"/>
      <c r="K6" s="98"/>
      <c r="L6" s="98"/>
      <c r="M6" s="98"/>
      <c r="N6" s="100"/>
      <c r="O6" s="100"/>
      <c r="P6" s="100"/>
      <c r="U6" s="53"/>
      <c r="V6" s="54" t="s">
        <v>9</v>
      </c>
    </row>
    <row r="7" spans="1:22" s="52" customFormat="1" ht="29.25" customHeight="1" x14ac:dyDescent="0.3">
      <c r="A7" s="99" t="s">
        <v>19</v>
      </c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N7" s="100"/>
      <c r="O7" s="100"/>
      <c r="P7" s="100"/>
      <c r="U7" s="53"/>
      <c r="V7" s="54" t="s">
        <v>15</v>
      </c>
    </row>
    <row r="8" spans="1:22" s="3" customFormat="1" ht="10.5" customHeight="1" x14ac:dyDescent="0.3">
      <c r="G8" s="2"/>
      <c r="M8" s="4"/>
      <c r="N8" s="4"/>
      <c r="O8" s="20"/>
      <c r="P8" s="4"/>
      <c r="U8"/>
    </row>
    <row r="9" spans="1:22" s="66" customFormat="1" ht="34.799999999999997" customHeight="1" x14ac:dyDescent="0.3">
      <c r="A9" s="82" t="s">
        <v>21</v>
      </c>
      <c r="B9" s="83"/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  <c r="O9" s="83"/>
      <c r="P9" s="84"/>
      <c r="U9" s="53"/>
      <c r="V9" s="67" t="s">
        <v>57</v>
      </c>
    </row>
    <row r="10" spans="1:22" s="54" customFormat="1" ht="40.200000000000003" customHeight="1" x14ac:dyDescent="0.3">
      <c r="A10" s="58" t="s">
        <v>0</v>
      </c>
      <c r="B10" s="85" t="s">
        <v>5</v>
      </c>
      <c r="C10" s="86"/>
      <c r="D10" s="86"/>
      <c r="E10" s="86"/>
      <c r="F10" s="87"/>
      <c r="G10" s="59" t="s">
        <v>29</v>
      </c>
      <c r="H10" s="55"/>
      <c r="I10" s="55"/>
      <c r="J10" s="55"/>
      <c r="K10" s="60"/>
      <c r="L10" s="61" t="s">
        <v>11</v>
      </c>
      <c r="M10" s="62" t="s">
        <v>2</v>
      </c>
      <c r="N10" s="62" t="s">
        <v>54</v>
      </c>
      <c r="O10" s="63" t="s">
        <v>3</v>
      </c>
      <c r="P10" s="62" t="s">
        <v>12</v>
      </c>
      <c r="U10" s="53"/>
    </row>
    <row r="11" spans="1:22" s="5" customFormat="1" ht="34.799999999999997" customHeight="1" x14ac:dyDescent="0.25">
      <c r="A11" s="88" t="s">
        <v>39</v>
      </c>
      <c r="B11" s="89"/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90"/>
      <c r="Q11" s="6"/>
    </row>
    <row r="12" spans="1:22" s="13" customFormat="1" ht="35.1" customHeight="1" x14ac:dyDescent="0.25">
      <c r="A12" s="9">
        <v>1</v>
      </c>
      <c r="B12" s="75" t="s">
        <v>37</v>
      </c>
      <c r="C12" s="76"/>
      <c r="D12" s="76"/>
      <c r="E12" s="76"/>
      <c r="F12" s="77"/>
      <c r="G12" s="7" t="s">
        <v>34</v>
      </c>
      <c r="H12" s="40" t="s">
        <v>6</v>
      </c>
      <c r="I12" s="10"/>
      <c r="J12" s="10">
        <v>3.2</v>
      </c>
      <c r="K12" s="10">
        <v>5800</v>
      </c>
      <c r="L12" s="42" t="s">
        <v>35</v>
      </c>
      <c r="M12" s="12"/>
      <c r="N12" s="25"/>
      <c r="O12" s="23">
        <v>11.43</v>
      </c>
      <c r="P12" s="22">
        <f>N12*O12</f>
        <v>0</v>
      </c>
      <c r="U12"/>
    </row>
    <row r="13" spans="1:22" s="13" customFormat="1" ht="35.1" customHeight="1" x14ac:dyDescent="0.25">
      <c r="A13" s="9">
        <v>2</v>
      </c>
      <c r="B13" s="91" t="s">
        <v>61</v>
      </c>
      <c r="C13" s="92"/>
      <c r="D13" s="92"/>
      <c r="E13" s="92"/>
      <c r="F13" s="92"/>
      <c r="G13" s="7" t="s">
        <v>31</v>
      </c>
      <c r="H13" s="14" t="s">
        <v>1</v>
      </c>
      <c r="I13" s="14"/>
      <c r="J13" s="14">
        <v>80</v>
      </c>
      <c r="K13" s="15">
        <v>90</v>
      </c>
      <c r="L13" s="11" t="s">
        <v>57</v>
      </c>
      <c r="M13" s="12"/>
      <c r="N13" s="25"/>
      <c r="O13" s="23">
        <v>229</v>
      </c>
      <c r="P13" s="22">
        <f>N13*O13</f>
        <v>0</v>
      </c>
      <c r="U13"/>
    </row>
    <row r="14" spans="1:22" s="5" customFormat="1" ht="41.25" customHeight="1" x14ac:dyDescent="0.25">
      <c r="A14" s="9">
        <v>3</v>
      </c>
      <c r="B14" s="75" t="s">
        <v>36</v>
      </c>
      <c r="C14" s="76"/>
      <c r="D14" s="76"/>
      <c r="E14" s="76"/>
      <c r="F14" s="77"/>
      <c r="G14" s="7" t="s">
        <v>34</v>
      </c>
      <c r="H14" s="16"/>
      <c r="I14" s="16"/>
      <c r="J14" s="16"/>
      <c r="K14" s="17"/>
      <c r="L14" s="42" t="s">
        <v>35</v>
      </c>
      <c r="M14" s="12"/>
      <c r="N14" s="25"/>
      <c r="O14" s="24">
        <v>22.87</v>
      </c>
      <c r="P14" s="22">
        <f>N14*O14</f>
        <v>0</v>
      </c>
      <c r="Q14" s="6"/>
    </row>
    <row r="15" spans="1:22" s="5" customFormat="1" ht="41.25" customHeight="1" x14ac:dyDescent="0.25">
      <c r="A15" s="9">
        <v>4</v>
      </c>
      <c r="B15" s="75" t="s">
        <v>64</v>
      </c>
      <c r="C15" s="76"/>
      <c r="D15" s="76"/>
      <c r="E15" s="77"/>
      <c r="F15" s="43"/>
      <c r="G15" s="7" t="s">
        <v>33</v>
      </c>
      <c r="H15" s="18"/>
      <c r="I15" s="18"/>
      <c r="J15" s="18"/>
      <c r="K15" s="18"/>
      <c r="L15" s="41" t="s">
        <v>57</v>
      </c>
      <c r="M15" s="19"/>
      <c r="N15" s="26"/>
      <c r="O15" s="24">
        <v>50</v>
      </c>
      <c r="P15" s="22">
        <f>N15*O15</f>
        <v>0</v>
      </c>
      <c r="Q15" s="6"/>
    </row>
    <row r="16" spans="1:22" s="5" customFormat="1" ht="41.25" customHeight="1" x14ac:dyDescent="0.25">
      <c r="A16" s="9">
        <v>5</v>
      </c>
      <c r="B16" s="75" t="s">
        <v>60</v>
      </c>
      <c r="C16" s="76"/>
      <c r="D16" s="76"/>
      <c r="E16" s="77"/>
      <c r="F16" s="43"/>
      <c r="G16" s="7" t="s">
        <v>58</v>
      </c>
      <c r="H16" s="18"/>
      <c r="I16" s="18"/>
      <c r="J16" s="18"/>
      <c r="K16" s="18"/>
      <c r="L16" s="42" t="s">
        <v>59</v>
      </c>
      <c r="M16" s="19"/>
      <c r="N16" s="26"/>
      <c r="O16" s="24">
        <v>11430</v>
      </c>
      <c r="P16" s="28">
        <f>N16*O16</f>
        <v>0</v>
      </c>
      <c r="Q16" s="6"/>
    </row>
    <row r="17" spans="1:21" s="5" customFormat="1" ht="33" customHeight="1" x14ac:dyDescent="0.25">
      <c r="A17" s="94" t="s">
        <v>13</v>
      </c>
      <c r="B17" s="94"/>
      <c r="C17" s="94"/>
      <c r="D17" s="94"/>
      <c r="E17" s="94"/>
      <c r="F17" s="94"/>
      <c r="G17" s="31"/>
      <c r="H17" s="33"/>
      <c r="I17" s="33"/>
      <c r="J17" s="33"/>
      <c r="K17" s="33"/>
      <c r="L17" s="34"/>
      <c r="M17" s="95" t="s">
        <v>28</v>
      </c>
      <c r="N17" s="95"/>
      <c r="O17" s="96"/>
      <c r="P17" s="37">
        <f>SUM(P12:P16)</f>
        <v>0</v>
      </c>
      <c r="Q17" s="6"/>
    </row>
    <row r="18" spans="1:21" s="5" customFormat="1" ht="33" customHeight="1" x14ac:dyDescent="0.25">
      <c r="A18" s="31"/>
      <c r="B18" s="79"/>
      <c r="C18" s="79"/>
      <c r="D18" s="79"/>
      <c r="E18" s="79"/>
      <c r="F18" s="79"/>
      <c r="G18" s="79"/>
      <c r="H18" s="32"/>
      <c r="I18" s="32"/>
      <c r="J18" s="32"/>
      <c r="K18" s="32"/>
      <c r="L18" s="34"/>
      <c r="M18" s="80" t="s">
        <v>8</v>
      </c>
      <c r="N18" s="80"/>
      <c r="O18" s="81"/>
      <c r="P18" s="26">
        <f>P17*0.2</f>
        <v>0</v>
      </c>
      <c r="Q18" s="6"/>
    </row>
    <row r="19" spans="1:21" s="5" customFormat="1" ht="33" customHeight="1" x14ac:dyDescent="0.25">
      <c r="A19" s="31"/>
      <c r="B19" s="35"/>
      <c r="C19" s="36"/>
      <c r="D19" s="36"/>
      <c r="E19" s="36"/>
      <c r="F19" s="36"/>
      <c r="G19" s="56"/>
      <c r="H19" s="32"/>
      <c r="I19" s="32"/>
      <c r="J19" s="32"/>
      <c r="K19" s="32"/>
      <c r="L19" s="34"/>
      <c r="M19" s="73" t="s">
        <v>4</v>
      </c>
      <c r="N19" s="73"/>
      <c r="O19" s="74"/>
      <c r="P19" s="25">
        <f>P18+P17</f>
        <v>0</v>
      </c>
      <c r="Q19" s="6"/>
    </row>
    <row r="20" spans="1:21" s="5" customFormat="1" ht="9" customHeight="1" x14ac:dyDescent="0.25">
      <c r="A20" s="31"/>
      <c r="B20" s="35"/>
      <c r="C20" s="36"/>
      <c r="D20" s="36"/>
      <c r="E20" s="36"/>
      <c r="F20" s="36"/>
      <c r="G20" s="56"/>
      <c r="H20" s="32"/>
      <c r="I20" s="32"/>
      <c r="J20" s="32"/>
      <c r="K20" s="32"/>
      <c r="L20" s="34"/>
      <c r="M20" s="29"/>
      <c r="N20" s="29"/>
      <c r="O20" s="29"/>
      <c r="P20" s="38"/>
      <c r="Q20" s="6"/>
    </row>
    <row r="21" spans="1:21" s="65" customFormat="1" ht="34.200000000000003" customHeight="1" x14ac:dyDescent="0.25">
      <c r="A21" s="82" t="s">
        <v>22</v>
      </c>
      <c r="B21" s="83"/>
      <c r="C21" s="83"/>
      <c r="D21" s="83"/>
      <c r="E21" s="83"/>
      <c r="F21" s="83"/>
      <c r="G21" s="83"/>
      <c r="H21" s="83"/>
      <c r="I21" s="83"/>
      <c r="J21" s="83"/>
      <c r="K21" s="83"/>
      <c r="L21" s="83"/>
      <c r="M21" s="83"/>
      <c r="N21" s="83"/>
      <c r="O21" s="83"/>
      <c r="P21" s="84"/>
    </row>
    <row r="22" spans="1:21" s="54" customFormat="1" ht="40.200000000000003" customHeight="1" x14ac:dyDescent="0.25">
      <c r="A22" s="58" t="s">
        <v>0</v>
      </c>
      <c r="B22" s="85" t="s">
        <v>5</v>
      </c>
      <c r="C22" s="86"/>
      <c r="D22" s="86"/>
      <c r="E22" s="86"/>
      <c r="F22" s="87"/>
      <c r="G22" s="59" t="s">
        <v>29</v>
      </c>
      <c r="H22" s="55"/>
      <c r="I22" s="55"/>
      <c r="J22" s="55"/>
      <c r="K22" s="60"/>
      <c r="L22" s="61" t="s">
        <v>11</v>
      </c>
      <c r="M22" s="62" t="s">
        <v>2</v>
      </c>
      <c r="N22" s="62" t="s">
        <v>54</v>
      </c>
      <c r="O22" s="63" t="s">
        <v>3</v>
      </c>
      <c r="P22" s="62" t="s">
        <v>12</v>
      </c>
    </row>
    <row r="23" spans="1:21" s="5" customFormat="1" ht="35.1" customHeight="1" x14ac:dyDescent="0.25">
      <c r="A23" s="105" t="s">
        <v>40</v>
      </c>
      <c r="B23" s="106"/>
      <c r="C23" s="106"/>
      <c r="D23" s="106"/>
      <c r="E23" s="106"/>
      <c r="F23" s="106"/>
      <c r="G23" s="106"/>
      <c r="H23" s="106"/>
      <c r="I23" s="106"/>
      <c r="J23" s="106"/>
      <c r="K23" s="106"/>
      <c r="L23" s="106"/>
      <c r="M23" s="106"/>
      <c r="N23" s="106"/>
      <c r="O23" s="106"/>
      <c r="P23" s="107"/>
      <c r="Q23" s="6"/>
    </row>
    <row r="24" spans="1:21" s="5" customFormat="1" ht="35.1" customHeight="1" x14ac:dyDescent="0.25">
      <c r="A24" s="9">
        <v>6</v>
      </c>
      <c r="B24" s="75" t="s">
        <v>37</v>
      </c>
      <c r="C24" s="76"/>
      <c r="D24" s="76"/>
      <c r="E24" s="76"/>
      <c r="F24" s="77"/>
      <c r="G24" s="7" t="s">
        <v>34</v>
      </c>
      <c r="H24" s="18"/>
      <c r="I24" s="18"/>
      <c r="J24" s="18"/>
      <c r="K24" s="18"/>
      <c r="L24" s="42" t="s">
        <v>35</v>
      </c>
      <c r="M24" s="12"/>
      <c r="N24" s="26"/>
      <c r="O24" s="24">
        <v>2.65</v>
      </c>
      <c r="P24" s="22">
        <f>N24*O24</f>
        <v>0</v>
      </c>
      <c r="Q24" s="6"/>
    </row>
    <row r="25" spans="1:21" s="5" customFormat="1" ht="35.1" customHeight="1" x14ac:dyDescent="0.25">
      <c r="A25" s="9">
        <v>7</v>
      </c>
      <c r="B25" s="75" t="s">
        <v>62</v>
      </c>
      <c r="C25" s="76"/>
      <c r="D25" s="76"/>
      <c r="E25" s="76"/>
      <c r="F25" s="77"/>
      <c r="G25" s="7" t="s">
        <v>31</v>
      </c>
      <c r="H25" s="18"/>
      <c r="I25" s="18"/>
      <c r="J25" s="18"/>
      <c r="K25" s="18"/>
      <c r="L25" s="11" t="s">
        <v>57</v>
      </c>
      <c r="M25" s="12"/>
      <c r="N25" s="26"/>
      <c r="O25" s="24">
        <v>53</v>
      </c>
      <c r="P25" s="22">
        <f>N25*O25</f>
        <v>0</v>
      </c>
      <c r="Q25" s="6"/>
    </row>
    <row r="26" spans="1:21" s="5" customFormat="1" ht="35.1" customHeight="1" x14ac:dyDescent="0.25">
      <c r="A26" s="9">
        <v>8</v>
      </c>
      <c r="B26" s="75" t="s">
        <v>36</v>
      </c>
      <c r="C26" s="76"/>
      <c r="D26" s="76"/>
      <c r="E26" s="76"/>
      <c r="F26" s="77"/>
      <c r="G26" s="7" t="s">
        <v>34</v>
      </c>
      <c r="H26" s="18"/>
      <c r="I26" s="18"/>
      <c r="J26" s="18"/>
      <c r="K26" s="18"/>
      <c r="L26" s="42" t="s">
        <v>35</v>
      </c>
      <c r="M26" s="12"/>
      <c r="N26" s="26"/>
      <c r="O26" s="24">
        <v>5.3</v>
      </c>
      <c r="P26" s="22">
        <f>N26*O26</f>
        <v>0</v>
      </c>
      <c r="Q26" s="6"/>
    </row>
    <row r="27" spans="1:21" s="5" customFormat="1" ht="35.1" customHeight="1" x14ac:dyDescent="0.25">
      <c r="A27" s="9">
        <v>9</v>
      </c>
      <c r="B27" s="75" t="s">
        <v>16</v>
      </c>
      <c r="C27" s="76"/>
      <c r="D27" s="76"/>
      <c r="E27" s="76"/>
      <c r="F27" s="77"/>
      <c r="G27" s="7" t="s">
        <v>32</v>
      </c>
      <c r="H27" s="18"/>
      <c r="I27" s="18"/>
      <c r="J27" s="18"/>
      <c r="K27" s="18"/>
      <c r="L27" s="11" t="s">
        <v>9</v>
      </c>
      <c r="M27" s="19"/>
      <c r="N27" s="26"/>
      <c r="O27" s="24">
        <v>500</v>
      </c>
      <c r="P27" s="28">
        <f>N27*O27</f>
        <v>0</v>
      </c>
      <c r="Q27" s="6"/>
    </row>
    <row r="28" spans="1:21" s="13" customFormat="1" ht="33.6" customHeight="1" x14ac:dyDescent="0.25">
      <c r="A28" s="94" t="s">
        <v>25</v>
      </c>
      <c r="B28" s="94"/>
      <c r="C28" s="94"/>
      <c r="D28" s="94"/>
      <c r="E28" s="94"/>
      <c r="F28" s="94"/>
      <c r="G28" s="94"/>
      <c r="H28" s="30" t="s">
        <v>6</v>
      </c>
      <c r="I28" s="30"/>
      <c r="J28" s="30">
        <v>3.2</v>
      </c>
      <c r="K28" s="30">
        <v>5800</v>
      </c>
      <c r="L28" s="27"/>
      <c r="M28" s="73" t="s">
        <v>26</v>
      </c>
      <c r="N28" s="73"/>
      <c r="O28" s="73"/>
      <c r="P28" s="26">
        <f>SUM(P24:P27)</f>
        <v>0</v>
      </c>
      <c r="U28"/>
    </row>
    <row r="29" spans="1:21" s="13" customFormat="1" ht="33.6" customHeight="1" x14ac:dyDescent="0.25">
      <c r="G29" s="57"/>
      <c r="M29" s="80" t="s">
        <v>8</v>
      </c>
      <c r="N29" s="80"/>
      <c r="O29" s="80"/>
      <c r="P29" s="26">
        <f>P28*0.2</f>
        <v>0</v>
      </c>
      <c r="U29"/>
    </row>
    <row r="30" spans="1:21" s="13" customFormat="1" ht="33.6" customHeight="1" x14ac:dyDescent="0.25">
      <c r="G30" s="57"/>
      <c r="M30" s="73" t="s">
        <v>4</v>
      </c>
      <c r="N30" s="73"/>
      <c r="O30" s="73"/>
      <c r="P30" s="25">
        <f>P29+P28</f>
        <v>0</v>
      </c>
      <c r="U30"/>
    </row>
    <row r="31" spans="1:21" s="13" customFormat="1" ht="13.8" customHeight="1" x14ac:dyDescent="0.25">
      <c r="G31" s="57"/>
      <c r="M31" s="29"/>
      <c r="N31" s="29"/>
      <c r="O31" s="29"/>
      <c r="P31" s="39"/>
      <c r="U31"/>
    </row>
    <row r="32" spans="1:21" s="64" customFormat="1" ht="34.200000000000003" customHeight="1" x14ac:dyDescent="0.3">
      <c r="A32" s="82" t="s">
        <v>23</v>
      </c>
      <c r="B32" s="83"/>
      <c r="C32" s="83"/>
      <c r="D32" s="83"/>
      <c r="E32" s="83"/>
      <c r="F32" s="83"/>
      <c r="G32" s="83"/>
      <c r="H32" s="83"/>
      <c r="I32" s="83"/>
      <c r="J32" s="83"/>
      <c r="K32" s="83"/>
      <c r="L32" s="83"/>
      <c r="M32" s="83"/>
      <c r="N32" s="83"/>
      <c r="O32" s="83"/>
      <c r="P32" s="84"/>
      <c r="U32" s="53"/>
    </row>
    <row r="33" spans="1:22" s="64" customFormat="1" ht="39.6" customHeight="1" x14ac:dyDescent="0.3">
      <c r="A33" s="58" t="s">
        <v>0</v>
      </c>
      <c r="B33" s="85" t="s">
        <v>5</v>
      </c>
      <c r="C33" s="86"/>
      <c r="D33" s="86"/>
      <c r="E33" s="86"/>
      <c r="F33" s="87"/>
      <c r="G33" s="59" t="s">
        <v>29</v>
      </c>
      <c r="H33" s="55"/>
      <c r="I33" s="55"/>
      <c r="J33" s="55"/>
      <c r="K33" s="60"/>
      <c r="L33" s="61" t="s">
        <v>11</v>
      </c>
      <c r="M33" s="62" t="s">
        <v>2</v>
      </c>
      <c r="N33" s="62" t="s">
        <v>54</v>
      </c>
      <c r="O33" s="63" t="s">
        <v>3</v>
      </c>
      <c r="P33" s="62" t="s">
        <v>12</v>
      </c>
      <c r="U33" s="53"/>
    </row>
    <row r="34" spans="1:22" s="13" customFormat="1" ht="35.1" customHeight="1" x14ac:dyDescent="0.25">
      <c r="A34" s="102" t="s">
        <v>41</v>
      </c>
      <c r="B34" s="103"/>
      <c r="C34" s="103"/>
      <c r="D34" s="103"/>
      <c r="E34" s="103"/>
      <c r="F34" s="103"/>
      <c r="G34" s="103"/>
      <c r="H34" s="103"/>
      <c r="I34" s="103"/>
      <c r="J34" s="103"/>
      <c r="K34" s="103"/>
      <c r="L34" s="103"/>
      <c r="M34" s="103"/>
      <c r="N34" s="103"/>
      <c r="O34" s="103"/>
      <c r="P34" s="104"/>
      <c r="U34"/>
    </row>
    <row r="35" spans="1:22" s="13" customFormat="1" ht="35.1" customHeight="1" x14ac:dyDescent="0.25">
      <c r="A35" s="9">
        <v>10</v>
      </c>
      <c r="B35" s="75" t="s">
        <v>37</v>
      </c>
      <c r="C35" s="76"/>
      <c r="D35" s="76"/>
      <c r="E35" s="76"/>
      <c r="F35" s="77"/>
      <c r="G35" s="7" t="s">
        <v>34</v>
      </c>
      <c r="H35" s="18"/>
      <c r="I35" s="18"/>
      <c r="J35" s="18"/>
      <c r="K35" s="18"/>
      <c r="L35" s="42" t="s">
        <v>35</v>
      </c>
      <c r="M35" s="12"/>
      <c r="N35" s="26"/>
      <c r="O35" s="24">
        <v>2.2999999999999998</v>
      </c>
      <c r="P35" s="22">
        <f>N35*O35</f>
        <v>0</v>
      </c>
      <c r="U35"/>
    </row>
    <row r="36" spans="1:22" s="5" customFormat="1" ht="35.1" customHeight="1" x14ac:dyDescent="0.25">
      <c r="A36" s="9">
        <v>11</v>
      </c>
      <c r="B36" s="75" t="s">
        <v>61</v>
      </c>
      <c r="C36" s="76"/>
      <c r="D36" s="76"/>
      <c r="E36" s="76"/>
      <c r="F36" s="77"/>
      <c r="G36" s="7" t="s">
        <v>31</v>
      </c>
      <c r="H36" s="18"/>
      <c r="I36" s="18"/>
      <c r="J36" s="18"/>
      <c r="K36" s="18"/>
      <c r="L36" s="11" t="s">
        <v>57</v>
      </c>
      <c r="M36" s="12"/>
      <c r="N36" s="26"/>
      <c r="O36" s="24">
        <v>46</v>
      </c>
      <c r="P36" s="22">
        <f>N36*O36</f>
        <v>0</v>
      </c>
      <c r="Q36" s="6"/>
    </row>
    <row r="37" spans="1:22" ht="34.799999999999997" customHeight="1" x14ac:dyDescent="0.25">
      <c r="A37" s="9">
        <v>12</v>
      </c>
      <c r="B37" s="75" t="s">
        <v>17</v>
      </c>
      <c r="C37" s="76"/>
      <c r="D37" s="76"/>
      <c r="E37" s="76"/>
      <c r="F37" s="77"/>
      <c r="G37" s="7" t="s">
        <v>34</v>
      </c>
      <c r="H37" s="18"/>
      <c r="I37" s="18"/>
      <c r="J37" s="18"/>
      <c r="K37" s="18"/>
      <c r="L37" s="42" t="s">
        <v>35</v>
      </c>
      <c r="M37" s="19"/>
      <c r="N37" s="26"/>
      <c r="O37" s="24">
        <v>5.4</v>
      </c>
      <c r="P37" s="28">
        <f>N37*O37</f>
        <v>0</v>
      </c>
    </row>
    <row r="38" spans="1:22" ht="33.6" customHeight="1" x14ac:dyDescent="0.25">
      <c r="A38" s="94" t="s">
        <v>24</v>
      </c>
      <c r="B38" s="94"/>
      <c r="C38" s="94"/>
      <c r="D38" s="94"/>
      <c r="E38" s="94"/>
      <c r="F38" s="94"/>
      <c r="G38" s="94"/>
      <c r="H38" s="30" t="s">
        <v>6</v>
      </c>
      <c r="I38" s="30"/>
      <c r="J38" s="30">
        <v>3.2</v>
      </c>
      <c r="K38" s="30">
        <v>5800</v>
      </c>
      <c r="L38" s="27"/>
      <c r="M38" s="73" t="s">
        <v>27</v>
      </c>
      <c r="N38" s="73"/>
      <c r="O38" s="74"/>
      <c r="P38" s="37">
        <f>SUM(P35:P37)</f>
        <v>0</v>
      </c>
    </row>
    <row r="39" spans="1:22" ht="33.6" customHeight="1" x14ac:dyDescent="0.25">
      <c r="A39" s="13"/>
      <c r="B39" s="13"/>
      <c r="C39" s="13"/>
      <c r="D39" s="13"/>
      <c r="E39" s="13"/>
      <c r="F39" s="13"/>
      <c r="G39" s="57"/>
      <c r="H39" s="13"/>
      <c r="I39" s="13"/>
      <c r="J39" s="13"/>
      <c r="K39" s="13"/>
      <c r="L39" s="13"/>
      <c r="M39" s="80" t="s">
        <v>8</v>
      </c>
      <c r="N39" s="80"/>
      <c r="O39" s="81"/>
      <c r="P39" s="26">
        <f>P38*0.2</f>
        <v>0</v>
      </c>
    </row>
    <row r="40" spans="1:22" ht="33.6" customHeight="1" x14ac:dyDescent="0.25">
      <c r="A40" s="101"/>
      <c r="B40" s="101"/>
      <c r="C40" s="101"/>
      <c r="D40" s="101"/>
      <c r="E40" s="101"/>
      <c r="F40" s="101"/>
      <c r="G40" s="101"/>
      <c r="H40" s="101"/>
      <c r="I40" s="101"/>
      <c r="J40" s="101"/>
      <c r="K40" s="101"/>
      <c r="L40" s="101"/>
      <c r="M40" s="101"/>
      <c r="N40" s="73" t="s">
        <v>4</v>
      </c>
      <c r="O40" s="74"/>
      <c r="P40" s="26">
        <f>P39+P38</f>
        <v>0</v>
      </c>
    </row>
    <row r="42" spans="1:22" s="66" customFormat="1" ht="34.799999999999997" customHeight="1" x14ac:dyDescent="0.3">
      <c r="A42" s="82" t="s">
        <v>49</v>
      </c>
      <c r="B42" s="83"/>
      <c r="C42" s="83"/>
      <c r="D42" s="83"/>
      <c r="E42" s="83"/>
      <c r="F42" s="83"/>
      <c r="G42" s="83"/>
      <c r="H42" s="83"/>
      <c r="I42" s="83"/>
      <c r="J42" s="83"/>
      <c r="K42" s="83"/>
      <c r="L42" s="83"/>
      <c r="M42" s="83"/>
      <c r="N42" s="83"/>
      <c r="O42" s="83"/>
      <c r="P42" s="84"/>
      <c r="U42" s="53"/>
      <c r="V42" s="67"/>
    </row>
    <row r="43" spans="1:22" s="54" customFormat="1" ht="40.200000000000003" customHeight="1" x14ac:dyDescent="0.3">
      <c r="A43" s="58" t="s">
        <v>0</v>
      </c>
      <c r="B43" s="85" t="s">
        <v>5</v>
      </c>
      <c r="C43" s="86"/>
      <c r="D43" s="86"/>
      <c r="E43" s="86"/>
      <c r="F43" s="87"/>
      <c r="G43" s="59" t="s">
        <v>29</v>
      </c>
      <c r="H43" s="55"/>
      <c r="I43" s="55"/>
      <c r="J43" s="55"/>
      <c r="K43" s="60"/>
      <c r="L43" s="61" t="s">
        <v>11</v>
      </c>
      <c r="M43" s="62" t="s">
        <v>2</v>
      </c>
      <c r="N43" s="62" t="s">
        <v>54</v>
      </c>
      <c r="O43" s="63" t="s">
        <v>3</v>
      </c>
      <c r="P43" s="62" t="s">
        <v>12</v>
      </c>
      <c r="U43" s="53"/>
    </row>
    <row r="44" spans="1:22" s="5" customFormat="1" ht="35.1" customHeight="1" x14ac:dyDescent="0.25">
      <c r="A44" s="88" t="s">
        <v>42</v>
      </c>
      <c r="B44" s="89"/>
      <c r="C44" s="89"/>
      <c r="D44" s="89"/>
      <c r="E44" s="89"/>
      <c r="F44" s="89"/>
      <c r="G44" s="89"/>
      <c r="H44" s="89"/>
      <c r="I44" s="89"/>
      <c r="J44" s="89"/>
      <c r="K44" s="89"/>
      <c r="L44" s="89"/>
      <c r="M44" s="89"/>
      <c r="N44" s="89"/>
      <c r="O44" s="89"/>
      <c r="P44" s="90"/>
      <c r="Q44" s="6"/>
    </row>
    <row r="45" spans="1:22" s="13" customFormat="1" ht="35.1" customHeight="1" x14ac:dyDescent="0.25">
      <c r="A45" s="9">
        <v>13</v>
      </c>
      <c r="B45" s="75" t="s">
        <v>37</v>
      </c>
      <c r="C45" s="76"/>
      <c r="D45" s="76"/>
      <c r="E45" s="76"/>
      <c r="F45" s="77"/>
      <c r="G45" s="7" t="s">
        <v>34</v>
      </c>
      <c r="H45" s="40" t="s">
        <v>6</v>
      </c>
      <c r="I45" s="10"/>
      <c r="J45" s="10">
        <v>3.2</v>
      </c>
      <c r="K45" s="10">
        <v>5800</v>
      </c>
      <c r="L45" s="42" t="s">
        <v>35</v>
      </c>
      <c r="M45" s="12"/>
      <c r="N45" s="25"/>
      <c r="O45" s="23">
        <v>5.72</v>
      </c>
      <c r="P45" s="22">
        <f>N45*O45</f>
        <v>0</v>
      </c>
      <c r="U45"/>
    </row>
    <row r="46" spans="1:22" s="13" customFormat="1" ht="35.1" customHeight="1" x14ac:dyDescent="0.25">
      <c r="A46" s="9">
        <v>14</v>
      </c>
      <c r="B46" s="91" t="s">
        <v>30</v>
      </c>
      <c r="C46" s="92"/>
      <c r="D46" s="92"/>
      <c r="E46" s="92"/>
      <c r="F46" s="92"/>
      <c r="G46" s="7" t="s">
        <v>31</v>
      </c>
      <c r="H46" s="14" t="s">
        <v>1</v>
      </c>
      <c r="I46" s="14"/>
      <c r="J46" s="14">
        <v>80</v>
      </c>
      <c r="K46" s="15">
        <v>90</v>
      </c>
      <c r="L46" s="11" t="s">
        <v>57</v>
      </c>
      <c r="M46" s="12"/>
      <c r="N46" s="25"/>
      <c r="O46" s="23">
        <v>115</v>
      </c>
      <c r="P46" s="22">
        <f>N46*O46</f>
        <v>0</v>
      </c>
      <c r="U46"/>
    </row>
    <row r="47" spans="1:22" s="5" customFormat="1" ht="41.25" customHeight="1" x14ac:dyDescent="0.25">
      <c r="A47" s="9">
        <v>15</v>
      </c>
      <c r="B47" s="75" t="s">
        <v>36</v>
      </c>
      <c r="C47" s="76"/>
      <c r="D47" s="76"/>
      <c r="E47" s="76"/>
      <c r="F47" s="77"/>
      <c r="G47" s="7" t="s">
        <v>34</v>
      </c>
      <c r="H47" s="16"/>
      <c r="I47" s="16"/>
      <c r="J47" s="16"/>
      <c r="K47" s="17"/>
      <c r="L47" s="42" t="s">
        <v>35</v>
      </c>
      <c r="M47" s="12"/>
      <c r="N47" s="25"/>
      <c r="O47" s="24">
        <v>11.45</v>
      </c>
      <c r="P47" s="22">
        <f>N47*O47</f>
        <v>0</v>
      </c>
      <c r="Q47" s="6"/>
    </row>
    <row r="48" spans="1:22" s="5" customFormat="1" ht="41.25" customHeight="1" x14ac:dyDescent="0.25">
      <c r="A48" s="9">
        <v>16</v>
      </c>
      <c r="B48" s="75" t="s">
        <v>63</v>
      </c>
      <c r="C48" s="76"/>
      <c r="D48" s="76"/>
      <c r="E48" s="77"/>
      <c r="F48" s="43"/>
      <c r="G48" s="7" t="s">
        <v>33</v>
      </c>
      <c r="H48" s="18"/>
      <c r="I48" s="18"/>
      <c r="J48" s="18"/>
      <c r="K48" s="18"/>
      <c r="L48" s="41" t="s">
        <v>9</v>
      </c>
      <c r="M48" s="19"/>
      <c r="N48" s="26"/>
      <c r="O48" s="24">
        <v>50</v>
      </c>
      <c r="P48" s="22">
        <f>N48*O48</f>
        <v>0</v>
      </c>
      <c r="Q48" s="6"/>
    </row>
    <row r="49" spans="1:22" s="5" customFormat="1" ht="41.25" customHeight="1" x14ac:dyDescent="0.25">
      <c r="A49" s="9">
        <v>17</v>
      </c>
      <c r="B49" s="75" t="s">
        <v>55</v>
      </c>
      <c r="C49" s="76"/>
      <c r="D49" s="76"/>
      <c r="E49" s="77"/>
      <c r="F49" s="43"/>
      <c r="G49" s="7" t="s">
        <v>34</v>
      </c>
      <c r="H49" s="18"/>
      <c r="I49" s="18"/>
      <c r="J49" s="18"/>
      <c r="K49" s="18"/>
      <c r="L49" s="42" t="s">
        <v>35</v>
      </c>
      <c r="M49" s="19"/>
      <c r="N49" s="26"/>
      <c r="O49" s="24">
        <v>5.7</v>
      </c>
      <c r="P49" s="28">
        <f>N49*O49</f>
        <v>0</v>
      </c>
      <c r="Q49" s="6"/>
    </row>
    <row r="50" spans="1:22" s="5" customFormat="1" ht="33" customHeight="1" x14ac:dyDescent="0.25">
      <c r="A50" s="94" t="s">
        <v>13</v>
      </c>
      <c r="B50" s="94"/>
      <c r="C50" s="94"/>
      <c r="D50" s="94"/>
      <c r="E50" s="94"/>
      <c r="F50" s="94"/>
      <c r="G50" s="31"/>
      <c r="H50" s="33"/>
      <c r="I50" s="33"/>
      <c r="J50" s="33"/>
      <c r="K50" s="33"/>
      <c r="L50" s="34"/>
      <c r="M50" s="95" t="s">
        <v>28</v>
      </c>
      <c r="N50" s="95"/>
      <c r="O50" s="96"/>
      <c r="P50" s="37">
        <f>SUM(P45:P49)</f>
        <v>0</v>
      </c>
      <c r="Q50" s="6"/>
    </row>
    <row r="51" spans="1:22" s="5" customFormat="1" ht="33" customHeight="1" x14ac:dyDescent="0.25">
      <c r="A51" s="31"/>
      <c r="B51" s="79"/>
      <c r="C51" s="79"/>
      <c r="D51" s="79"/>
      <c r="E51" s="79"/>
      <c r="F51" s="79"/>
      <c r="G51" s="79"/>
      <c r="H51" s="32"/>
      <c r="I51" s="32"/>
      <c r="J51" s="32"/>
      <c r="K51" s="32"/>
      <c r="L51" s="34"/>
      <c r="M51" s="80" t="s">
        <v>8</v>
      </c>
      <c r="N51" s="80"/>
      <c r="O51" s="81"/>
      <c r="P51" s="26">
        <f>P50*0.2</f>
        <v>0</v>
      </c>
      <c r="Q51" s="6"/>
    </row>
    <row r="52" spans="1:22" s="5" customFormat="1" ht="33" customHeight="1" x14ac:dyDescent="0.25">
      <c r="A52" s="31"/>
      <c r="B52" s="35"/>
      <c r="C52" s="36"/>
      <c r="D52" s="36"/>
      <c r="E52" s="36"/>
      <c r="F52" s="36"/>
      <c r="G52" s="56"/>
      <c r="H52" s="32"/>
      <c r="I52" s="32"/>
      <c r="J52" s="32"/>
      <c r="K52" s="32"/>
      <c r="L52" s="34"/>
      <c r="M52" s="73" t="s">
        <v>4</v>
      </c>
      <c r="N52" s="73"/>
      <c r="O52" s="74"/>
      <c r="P52" s="26">
        <f>P51+P50</f>
        <v>0</v>
      </c>
      <c r="Q52" s="6"/>
    </row>
    <row r="54" spans="1:22" s="66" customFormat="1" ht="34.799999999999997" customHeight="1" x14ac:dyDescent="0.3">
      <c r="A54" s="82" t="s">
        <v>50</v>
      </c>
      <c r="B54" s="83"/>
      <c r="C54" s="83"/>
      <c r="D54" s="83"/>
      <c r="E54" s="83"/>
      <c r="F54" s="83"/>
      <c r="G54" s="83"/>
      <c r="H54" s="83"/>
      <c r="I54" s="83"/>
      <c r="J54" s="83"/>
      <c r="K54" s="83"/>
      <c r="L54" s="83"/>
      <c r="M54" s="83"/>
      <c r="N54" s="83"/>
      <c r="O54" s="83"/>
      <c r="P54" s="84"/>
      <c r="U54" s="53"/>
      <c r="V54" s="67"/>
    </row>
    <row r="55" spans="1:22" s="54" customFormat="1" ht="40.200000000000003" customHeight="1" x14ac:dyDescent="0.3">
      <c r="A55" s="58" t="s">
        <v>0</v>
      </c>
      <c r="B55" s="85" t="s">
        <v>5</v>
      </c>
      <c r="C55" s="86"/>
      <c r="D55" s="86"/>
      <c r="E55" s="86"/>
      <c r="F55" s="87"/>
      <c r="G55" s="59" t="s">
        <v>29</v>
      </c>
      <c r="H55" s="55"/>
      <c r="I55" s="55"/>
      <c r="J55" s="55"/>
      <c r="K55" s="60"/>
      <c r="L55" s="61" t="s">
        <v>11</v>
      </c>
      <c r="M55" s="62" t="s">
        <v>2</v>
      </c>
      <c r="N55" s="62" t="s">
        <v>54</v>
      </c>
      <c r="O55" s="63" t="s">
        <v>3</v>
      </c>
      <c r="P55" s="62" t="s">
        <v>12</v>
      </c>
      <c r="U55" s="53"/>
    </row>
    <row r="56" spans="1:22" s="5" customFormat="1" ht="35.1" customHeight="1" x14ac:dyDescent="0.25">
      <c r="A56" s="88" t="s">
        <v>43</v>
      </c>
      <c r="B56" s="89"/>
      <c r="C56" s="89"/>
      <c r="D56" s="89"/>
      <c r="E56" s="89"/>
      <c r="F56" s="89"/>
      <c r="G56" s="89"/>
      <c r="H56" s="89"/>
      <c r="I56" s="89"/>
      <c r="J56" s="89"/>
      <c r="K56" s="89"/>
      <c r="L56" s="89"/>
      <c r="M56" s="89"/>
      <c r="N56" s="89"/>
      <c r="O56" s="89"/>
      <c r="P56" s="90"/>
      <c r="Q56" s="6"/>
    </row>
    <row r="57" spans="1:22" s="13" customFormat="1" ht="35.1" customHeight="1" x14ac:dyDescent="0.25">
      <c r="A57" s="9">
        <v>18</v>
      </c>
      <c r="B57" s="75" t="s">
        <v>37</v>
      </c>
      <c r="C57" s="76"/>
      <c r="D57" s="76"/>
      <c r="E57" s="76"/>
      <c r="F57" s="77"/>
      <c r="G57" s="7" t="s">
        <v>34</v>
      </c>
      <c r="H57" s="40" t="s">
        <v>6</v>
      </c>
      <c r="I57" s="10"/>
      <c r="J57" s="10">
        <v>3.2</v>
      </c>
      <c r="K57" s="10">
        <v>5800</v>
      </c>
      <c r="L57" s="42" t="s">
        <v>35</v>
      </c>
      <c r="M57" s="12"/>
      <c r="N57" s="25"/>
      <c r="O57" s="23">
        <v>5.12</v>
      </c>
      <c r="P57" s="22">
        <f>N57*O57</f>
        <v>0</v>
      </c>
      <c r="U57"/>
    </row>
    <row r="58" spans="1:22" s="13" customFormat="1" ht="35.1" customHeight="1" x14ac:dyDescent="0.25">
      <c r="A58" s="9">
        <v>19</v>
      </c>
      <c r="B58" s="91" t="s">
        <v>61</v>
      </c>
      <c r="C58" s="92"/>
      <c r="D58" s="92"/>
      <c r="E58" s="92"/>
      <c r="F58" s="93"/>
      <c r="G58" s="7" t="s">
        <v>31</v>
      </c>
      <c r="H58" s="14" t="s">
        <v>1</v>
      </c>
      <c r="I58" s="14"/>
      <c r="J58" s="14">
        <v>80</v>
      </c>
      <c r="K58" s="15">
        <v>90</v>
      </c>
      <c r="L58" s="11" t="s">
        <v>57</v>
      </c>
      <c r="M58" s="12"/>
      <c r="N58" s="25"/>
      <c r="O58" s="23">
        <v>103</v>
      </c>
      <c r="P58" s="22">
        <f>N58*O58</f>
        <v>0</v>
      </c>
      <c r="U58"/>
    </row>
    <row r="59" spans="1:22" s="5" customFormat="1" ht="41.25" customHeight="1" x14ac:dyDescent="0.25">
      <c r="A59" s="9">
        <v>20</v>
      </c>
      <c r="B59" s="75" t="s">
        <v>36</v>
      </c>
      <c r="C59" s="76"/>
      <c r="D59" s="76"/>
      <c r="E59" s="76"/>
      <c r="F59" s="77"/>
      <c r="G59" s="7" t="s">
        <v>34</v>
      </c>
      <c r="H59" s="16"/>
      <c r="I59" s="16"/>
      <c r="J59" s="16"/>
      <c r="K59" s="17"/>
      <c r="L59" s="42" t="s">
        <v>35</v>
      </c>
      <c r="M59" s="12"/>
      <c r="N59" s="25"/>
      <c r="O59" s="24">
        <v>5.12</v>
      </c>
      <c r="P59" s="22">
        <f>N59*O59</f>
        <v>0</v>
      </c>
      <c r="Q59" s="6"/>
    </row>
    <row r="60" spans="1:22" s="5" customFormat="1" ht="41.25" customHeight="1" x14ac:dyDescent="0.25">
      <c r="A60" s="9">
        <v>21</v>
      </c>
      <c r="B60" s="75" t="s">
        <v>55</v>
      </c>
      <c r="C60" s="76"/>
      <c r="D60" s="76"/>
      <c r="E60" s="77"/>
      <c r="F60" s="43"/>
      <c r="G60" s="7" t="s">
        <v>34</v>
      </c>
      <c r="H60" s="18"/>
      <c r="I60" s="18"/>
      <c r="J60" s="18"/>
      <c r="K60" s="18"/>
      <c r="L60" s="42" t="s">
        <v>35</v>
      </c>
      <c r="M60" s="19"/>
      <c r="N60" s="26"/>
      <c r="O60" s="24">
        <v>5.12</v>
      </c>
      <c r="P60" s="28">
        <f>N60*O60</f>
        <v>0</v>
      </c>
      <c r="Q60" s="6"/>
    </row>
    <row r="61" spans="1:22" s="5" customFormat="1" ht="33" customHeight="1" x14ac:dyDescent="0.25">
      <c r="A61" s="94" t="s">
        <v>13</v>
      </c>
      <c r="B61" s="94"/>
      <c r="C61" s="94"/>
      <c r="D61" s="94"/>
      <c r="E61" s="94"/>
      <c r="F61" s="94"/>
      <c r="G61" s="31"/>
      <c r="H61" s="33"/>
      <c r="I61" s="33"/>
      <c r="J61" s="33"/>
      <c r="K61" s="33"/>
      <c r="L61" s="34"/>
      <c r="M61" s="95" t="s">
        <v>28</v>
      </c>
      <c r="N61" s="95"/>
      <c r="O61" s="96"/>
      <c r="P61" s="37">
        <f>SUM(P57:P60)</f>
        <v>0</v>
      </c>
      <c r="Q61" s="6"/>
    </row>
    <row r="62" spans="1:22" s="5" customFormat="1" ht="33" customHeight="1" x14ac:dyDescent="0.25">
      <c r="A62" s="31"/>
      <c r="B62" s="79"/>
      <c r="C62" s="79"/>
      <c r="D62" s="79"/>
      <c r="E62" s="79"/>
      <c r="F62" s="79"/>
      <c r="G62" s="79"/>
      <c r="H62" s="32"/>
      <c r="I62" s="32"/>
      <c r="J62" s="32"/>
      <c r="K62" s="32"/>
      <c r="L62" s="34"/>
      <c r="M62" s="80" t="s">
        <v>8</v>
      </c>
      <c r="N62" s="80"/>
      <c r="O62" s="81"/>
      <c r="P62" s="26">
        <f>P61*0.2</f>
        <v>0</v>
      </c>
      <c r="Q62" s="6"/>
    </row>
    <row r="63" spans="1:22" s="5" customFormat="1" ht="33" customHeight="1" x14ac:dyDescent="0.25">
      <c r="A63" s="31"/>
      <c r="B63" s="35"/>
      <c r="C63" s="36"/>
      <c r="D63" s="36"/>
      <c r="E63" s="36"/>
      <c r="F63" s="36"/>
      <c r="G63" s="56"/>
      <c r="H63" s="32"/>
      <c r="I63" s="32"/>
      <c r="J63" s="32"/>
      <c r="K63" s="32"/>
      <c r="L63" s="34"/>
      <c r="M63" s="73" t="s">
        <v>4</v>
      </c>
      <c r="N63" s="73"/>
      <c r="O63" s="74"/>
      <c r="P63" s="26">
        <f>P62+P61</f>
        <v>0</v>
      </c>
      <c r="Q63" s="6"/>
    </row>
    <row r="65" spans="1:22" s="66" customFormat="1" ht="34.799999999999997" customHeight="1" x14ac:dyDescent="0.3">
      <c r="A65" s="82" t="s">
        <v>51</v>
      </c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4"/>
      <c r="U65" s="53"/>
      <c r="V65" s="67"/>
    </row>
    <row r="66" spans="1:22" s="54" customFormat="1" ht="40.200000000000003" customHeight="1" x14ac:dyDescent="0.3">
      <c r="A66" s="58" t="s">
        <v>0</v>
      </c>
      <c r="B66" s="85" t="s">
        <v>5</v>
      </c>
      <c r="C66" s="86"/>
      <c r="D66" s="86"/>
      <c r="E66" s="86"/>
      <c r="F66" s="87"/>
      <c r="G66" s="59" t="s">
        <v>29</v>
      </c>
      <c r="H66" s="55"/>
      <c r="I66" s="55"/>
      <c r="J66" s="55"/>
      <c r="K66" s="60"/>
      <c r="L66" s="61" t="s">
        <v>11</v>
      </c>
      <c r="M66" s="62" t="s">
        <v>2</v>
      </c>
      <c r="N66" s="62" t="s">
        <v>54</v>
      </c>
      <c r="O66" s="63" t="s">
        <v>3</v>
      </c>
      <c r="P66" s="62" t="s">
        <v>12</v>
      </c>
      <c r="U66" s="53"/>
    </row>
    <row r="67" spans="1:22" s="5" customFormat="1" ht="35.1" customHeight="1" x14ac:dyDescent="0.25">
      <c r="A67" s="88" t="s">
        <v>44</v>
      </c>
      <c r="B67" s="89"/>
      <c r="C67" s="89"/>
      <c r="D67" s="89"/>
      <c r="E67" s="89"/>
      <c r="F67" s="89"/>
      <c r="G67" s="89"/>
      <c r="H67" s="89"/>
      <c r="I67" s="89"/>
      <c r="J67" s="89"/>
      <c r="K67" s="89"/>
      <c r="L67" s="89"/>
      <c r="M67" s="89"/>
      <c r="N67" s="89"/>
      <c r="O67" s="89"/>
      <c r="P67" s="90"/>
      <c r="Q67" s="6"/>
    </row>
    <row r="68" spans="1:22" s="13" customFormat="1" ht="35.1" customHeight="1" x14ac:dyDescent="0.25">
      <c r="A68" s="9">
        <v>22</v>
      </c>
      <c r="B68" s="75" t="s">
        <v>37</v>
      </c>
      <c r="C68" s="76"/>
      <c r="D68" s="76"/>
      <c r="E68" s="76"/>
      <c r="F68" s="77"/>
      <c r="G68" s="7" t="s">
        <v>34</v>
      </c>
      <c r="H68" s="40" t="s">
        <v>6</v>
      </c>
      <c r="I68" s="10"/>
      <c r="J68" s="10">
        <v>3.2</v>
      </c>
      <c r="K68" s="10">
        <v>5800</v>
      </c>
      <c r="L68" s="42" t="s">
        <v>35</v>
      </c>
      <c r="M68" s="12"/>
      <c r="N68" s="25"/>
      <c r="O68" s="23">
        <v>2.0299999999999998</v>
      </c>
      <c r="P68" s="22">
        <f>N68*O68</f>
        <v>0</v>
      </c>
      <c r="U68"/>
    </row>
    <row r="69" spans="1:22" s="13" customFormat="1" ht="35.1" customHeight="1" x14ac:dyDescent="0.25">
      <c r="A69" s="9">
        <v>23</v>
      </c>
      <c r="B69" s="91" t="s">
        <v>30</v>
      </c>
      <c r="C69" s="92"/>
      <c r="D69" s="92"/>
      <c r="E69" s="92"/>
      <c r="F69" s="93"/>
      <c r="G69" s="7" t="s">
        <v>31</v>
      </c>
      <c r="H69" s="14" t="s">
        <v>1</v>
      </c>
      <c r="I69" s="14"/>
      <c r="J69" s="14">
        <v>80</v>
      </c>
      <c r="K69" s="15">
        <v>90</v>
      </c>
      <c r="L69" s="11" t="s">
        <v>57</v>
      </c>
      <c r="M69" s="12"/>
      <c r="N69" s="25"/>
      <c r="O69" s="23">
        <v>41</v>
      </c>
      <c r="P69" s="22">
        <f>N69*O69</f>
        <v>0</v>
      </c>
      <c r="U69"/>
    </row>
    <row r="70" spans="1:22" s="5" customFormat="1" ht="41.25" customHeight="1" x14ac:dyDescent="0.25">
      <c r="A70" s="9">
        <v>24</v>
      </c>
      <c r="B70" s="75" t="s">
        <v>36</v>
      </c>
      <c r="C70" s="76"/>
      <c r="D70" s="76"/>
      <c r="E70" s="76"/>
      <c r="F70" s="77"/>
      <c r="G70" s="7" t="s">
        <v>34</v>
      </c>
      <c r="H70" s="16"/>
      <c r="I70" s="16"/>
      <c r="J70" s="16"/>
      <c r="K70" s="17"/>
      <c r="L70" s="42" t="s">
        <v>35</v>
      </c>
      <c r="M70" s="12"/>
      <c r="N70" s="25"/>
      <c r="O70" s="24">
        <v>2.0299999999999998</v>
      </c>
      <c r="P70" s="22">
        <f>N70*O70</f>
        <v>0</v>
      </c>
      <c r="Q70" s="6"/>
    </row>
    <row r="71" spans="1:22" s="5" customFormat="1" ht="41.25" customHeight="1" x14ac:dyDescent="0.25">
      <c r="A71" s="9">
        <v>25</v>
      </c>
      <c r="B71" s="75" t="s">
        <v>55</v>
      </c>
      <c r="C71" s="76"/>
      <c r="D71" s="76"/>
      <c r="E71" s="77"/>
      <c r="F71" s="43"/>
      <c r="G71" s="7" t="s">
        <v>34</v>
      </c>
      <c r="H71" s="40" t="s">
        <v>6</v>
      </c>
      <c r="I71" s="10"/>
      <c r="J71" s="10">
        <v>3.2</v>
      </c>
      <c r="K71" s="10">
        <v>5800</v>
      </c>
      <c r="L71" s="42" t="s">
        <v>35</v>
      </c>
      <c r="M71" s="19"/>
      <c r="N71" s="26"/>
      <c r="O71" s="24">
        <v>4.0599999999999996</v>
      </c>
      <c r="P71" s="28">
        <f>N71*O71</f>
        <v>0</v>
      </c>
      <c r="Q71" s="6"/>
    </row>
    <row r="72" spans="1:22" s="5" customFormat="1" ht="33" customHeight="1" x14ac:dyDescent="0.25">
      <c r="A72" s="94" t="s">
        <v>13</v>
      </c>
      <c r="B72" s="94"/>
      <c r="C72" s="94"/>
      <c r="D72" s="94"/>
      <c r="E72" s="94"/>
      <c r="F72" s="94"/>
      <c r="G72" s="31"/>
      <c r="H72" s="33"/>
      <c r="I72" s="33"/>
      <c r="J72" s="33"/>
      <c r="K72" s="33"/>
      <c r="L72" s="34"/>
      <c r="M72" s="95" t="s">
        <v>28</v>
      </c>
      <c r="N72" s="95"/>
      <c r="O72" s="96"/>
      <c r="P72" s="37">
        <f>SUM(P68:P71)</f>
        <v>0</v>
      </c>
      <c r="Q72" s="6"/>
    </row>
    <row r="73" spans="1:22" s="5" customFormat="1" ht="33" customHeight="1" x14ac:dyDescent="0.25">
      <c r="A73" s="31"/>
      <c r="B73" s="79"/>
      <c r="C73" s="79"/>
      <c r="D73" s="79"/>
      <c r="E73" s="79"/>
      <c r="F73" s="79"/>
      <c r="G73" s="79"/>
      <c r="H73" s="32"/>
      <c r="I73" s="32"/>
      <c r="J73" s="32"/>
      <c r="K73" s="32"/>
      <c r="L73" s="34"/>
      <c r="M73" s="80" t="s">
        <v>8</v>
      </c>
      <c r="N73" s="80"/>
      <c r="O73" s="81"/>
      <c r="P73" s="26">
        <f>P72*0.2</f>
        <v>0</v>
      </c>
      <c r="Q73" s="6"/>
    </row>
    <row r="74" spans="1:22" s="5" customFormat="1" ht="33" customHeight="1" x14ac:dyDescent="0.25">
      <c r="A74" s="31"/>
      <c r="B74" s="35"/>
      <c r="C74" s="36"/>
      <c r="D74" s="36"/>
      <c r="E74" s="36"/>
      <c r="F74" s="36"/>
      <c r="G74" s="56"/>
      <c r="H74" s="32"/>
      <c r="I74" s="32"/>
      <c r="J74" s="32"/>
      <c r="K74" s="32"/>
      <c r="L74" s="34"/>
      <c r="M74" s="73" t="s">
        <v>4</v>
      </c>
      <c r="N74" s="73"/>
      <c r="O74" s="74"/>
      <c r="P74" s="26">
        <f>P73+P72</f>
        <v>0</v>
      </c>
      <c r="Q74" s="6"/>
    </row>
    <row r="76" spans="1:22" s="66" customFormat="1" ht="35.4" customHeight="1" x14ac:dyDescent="0.3">
      <c r="A76" s="82" t="s">
        <v>52</v>
      </c>
      <c r="B76" s="83"/>
      <c r="C76" s="83"/>
      <c r="D76" s="83"/>
      <c r="E76" s="83"/>
      <c r="F76" s="83"/>
      <c r="G76" s="83"/>
      <c r="H76" s="83"/>
      <c r="I76" s="83"/>
      <c r="J76" s="83"/>
      <c r="K76" s="83"/>
      <c r="L76" s="83"/>
      <c r="M76" s="83"/>
      <c r="N76" s="83"/>
      <c r="O76" s="83"/>
      <c r="P76" s="84"/>
      <c r="U76" s="53"/>
      <c r="V76" s="67"/>
    </row>
    <row r="77" spans="1:22" s="54" customFormat="1" ht="40.200000000000003" customHeight="1" x14ac:dyDescent="0.3">
      <c r="A77" s="58" t="s">
        <v>0</v>
      </c>
      <c r="B77" s="85" t="s">
        <v>5</v>
      </c>
      <c r="C77" s="86"/>
      <c r="D77" s="86"/>
      <c r="E77" s="86"/>
      <c r="F77" s="87"/>
      <c r="G77" s="59" t="s">
        <v>29</v>
      </c>
      <c r="H77" s="55"/>
      <c r="I77" s="55"/>
      <c r="J77" s="55"/>
      <c r="K77" s="60"/>
      <c r="L77" s="61" t="s">
        <v>11</v>
      </c>
      <c r="M77" s="62" t="s">
        <v>2</v>
      </c>
      <c r="N77" s="62" t="s">
        <v>54</v>
      </c>
      <c r="O77" s="63" t="s">
        <v>3</v>
      </c>
      <c r="P77" s="62" t="s">
        <v>12</v>
      </c>
      <c r="U77" s="53"/>
    </row>
    <row r="78" spans="1:22" s="5" customFormat="1" ht="34.799999999999997" customHeight="1" x14ac:dyDescent="0.25">
      <c r="A78" s="88" t="s">
        <v>45</v>
      </c>
      <c r="B78" s="89"/>
      <c r="C78" s="89"/>
      <c r="D78" s="89"/>
      <c r="E78" s="89"/>
      <c r="F78" s="89"/>
      <c r="G78" s="89"/>
      <c r="H78" s="89"/>
      <c r="I78" s="89"/>
      <c r="J78" s="89"/>
      <c r="K78" s="89"/>
      <c r="L78" s="89"/>
      <c r="M78" s="89"/>
      <c r="N78" s="89"/>
      <c r="O78" s="89"/>
      <c r="P78" s="90"/>
      <c r="Q78" s="6"/>
    </row>
    <row r="79" spans="1:22" s="13" customFormat="1" ht="35.1" customHeight="1" x14ac:dyDescent="0.25">
      <c r="A79" s="9">
        <v>26</v>
      </c>
      <c r="B79" s="75" t="s">
        <v>37</v>
      </c>
      <c r="C79" s="76"/>
      <c r="D79" s="76"/>
      <c r="E79" s="76"/>
      <c r="F79" s="77"/>
      <c r="G79" s="7" t="s">
        <v>34</v>
      </c>
      <c r="H79" s="40" t="s">
        <v>6</v>
      </c>
      <c r="I79" s="10"/>
      <c r="J79" s="10">
        <v>3.2</v>
      </c>
      <c r="K79" s="10">
        <v>5800</v>
      </c>
      <c r="L79" s="42" t="s">
        <v>35</v>
      </c>
      <c r="M79" s="12"/>
      <c r="N79" s="25"/>
      <c r="O79" s="23">
        <v>3.85</v>
      </c>
      <c r="P79" s="22">
        <f t="shared" ref="P79:P87" si="0">N79*O79</f>
        <v>0</v>
      </c>
      <c r="U79"/>
    </row>
    <row r="80" spans="1:22" s="13" customFormat="1" ht="35.1" customHeight="1" x14ac:dyDescent="0.25">
      <c r="A80" s="9">
        <v>27</v>
      </c>
      <c r="B80" s="91" t="s">
        <v>30</v>
      </c>
      <c r="C80" s="92"/>
      <c r="D80" s="92"/>
      <c r="E80" s="92"/>
      <c r="F80" s="93"/>
      <c r="G80" s="7" t="s">
        <v>31</v>
      </c>
      <c r="H80" s="14" t="s">
        <v>1</v>
      </c>
      <c r="I80" s="14"/>
      <c r="J80" s="14">
        <v>80</v>
      </c>
      <c r="K80" s="15">
        <v>90</v>
      </c>
      <c r="L80" s="11" t="s">
        <v>57</v>
      </c>
      <c r="M80" s="12"/>
      <c r="N80" s="25"/>
      <c r="O80" s="23">
        <v>19</v>
      </c>
      <c r="P80" s="22">
        <f t="shared" si="0"/>
        <v>0</v>
      </c>
      <c r="U80"/>
    </row>
    <row r="81" spans="1:17" s="5" customFormat="1" ht="41.25" customHeight="1" x14ac:dyDescent="0.25">
      <c r="A81" s="9">
        <v>28</v>
      </c>
      <c r="B81" s="75" t="s">
        <v>36</v>
      </c>
      <c r="C81" s="76"/>
      <c r="D81" s="76"/>
      <c r="E81" s="76"/>
      <c r="F81" s="77"/>
      <c r="G81" s="7" t="s">
        <v>34</v>
      </c>
      <c r="H81" s="16"/>
      <c r="I81" s="16"/>
      <c r="J81" s="16"/>
      <c r="K81" s="17"/>
      <c r="L81" s="42" t="s">
        <v>35</v>
      </c>
      <c r="M81" s="12"/>
      <c r="N81" s="25"/>
      <c r="O81" s="24">
        <v>7.7</v>
      </c>
      <c r="P81" s="22">
        <f t="shared" si="0"/>
        <v>0</v>
      </c>
      <c r="Q81" s="6"/>
    </row>
    <row r="82" spans="1:17" s="5" customFormat="1" ht="41.25" customHeight="1" x14ac:dyDescent="0.25">
      <c r="A82" s="9">
        <v>29</v>
      </c>
      <c r="B82" s="75" t="s">
        <v>55</v>
      </c>
      <c r="C82" s="76"/>
      <c r="D82" s="76"/>
      <c r="E82" s="77"/>
      <c r="F82" s="43"/>
      <c r="G82" s="7" t="s">
        <v>34</v>
      </c>
      <c r="H82" s="40" t="s">
        <v>6</v>
      </c>
      <c r="I82" s="10"/>
      <c r="J82" s="10">
        <v>3.2</v>
      </c>
      <c r="K82" s="10">
        <v>5800</v>
      </c>
      <c r="L82" s="42" t="s">
        <v>35</v>
      </c>
      <c r="M82" s="19"/>
      <c r="N82" s="26"/>
      <c r="O82" s="24">
        <v>950</v>
      </c>
      <c r="P82" s="28">
        <f t="shared" si="0"/>
        <v>0</v>
      </c>
      <c r="Q82" s="6"/>
    </row>
    <row r="83" spans="1:17" s="5" customFormat="1" ht="41.25" customHeight="1" x14ac:dyDescent="0.25">
      <c r="A83" s="9">
        <v>30</v>
      </c>
      <c r="B83" s="75" t="s">
        <v>18</v>
      </c>
      <c r="C83" s="76"/>
      <c r="D83" s="76"/>
      <c r="E83" s="77"/>
      <c r="F83" s="43"/>
      <c r="G83" s="7" t="s">
        <v>33</v>
      </c>
      <c r="H83" s="18"/>
      <c r="I83" s="18"/>
      <c r="J83" s="18"/>
      <c r="K83" s="18"/>
      <c r="L83" s="41" t="s">
        <v>9</v>
      </c>
      <c r="M83" s="19"/>
      <c r="N83" s="26"/>
      <c r="O83" s="24">
        <v>50</v>
      </c>
      <c r="P83" s="22">
        <f t="shared" si="0"/>
        <v>0</v>
      </c>
      <c r="Q83" s="6"/>
    </row>
    <row r="84" spans="1:17" s="5" customFormat="1" ht="41.25" customHeight="1" x14ac:dyDescent="0.25">
      <c r="A84" s="9">
        <v>31</v>
      </c>
      <c r="B84" s="75" t="s">
        <v>46</v>
      </c>
      <c r="C84" s="76"/>
      <c r="D84" s="76"/>
      <c r="E84" s="77"/>
      <c r="F84" s="43"/>
      <c r="G84" s="7" t="s">
        <v>56</v>
      </c>
      <c r="H84" s="18"/>
      <c r="I84" s="18"/>
      <c r="J84" s="18"/>
      <c r="K84" s="18"/>
      <c r="L84" s="41" t="s">
        <v>57</v>
      </c>
      <c r="M84" s="19"/>
      <c r="N84" s="26"/>
      <c r="O84" s="24">
        <v>3</v>
      </c>
      <c r="P84" s="28">
        <f t="shared" si="0"/>
        <v>0</v>
      </c>
      <c r="Q84" s="6"/>
    </row>
    <row r="85" spans="1:17" s="5" customFormat="1" ht="41.25" customHeight="1" x14ac:dyDescent="0.25">
      <c r="A85" s="9">
        <v>32</v>
      </c>
      <c r="B85" s="75" t="s">
        <v>47</v>
      </c>
      <c r="C85" s="76"/>
      <c r="D85" s="76"/>
      <c r="E85" s="77"/>
      <c r="F85" s="43"/>
      <c r="G85" s="7" t="s">
        <v>56</v>
      </c>
      <c r="H85" s="18"/>
      <c r="I85" s="18"/>
      <c r="J85" s="18"/>
      <c r="K85" s="18"/>
      <c r="L85" s="41" t="s">
        <v>57</v>
      </c>
      <c r="M85" s="19"/>
      <c r="N85" s="26"/>
      <c r="O85" s="24">
        <v>2</v>
      </c>
      <c r="P85" s="28">
        <f t="shared" si="0"/>
        <v>0</v>
      </c>
      <c r="Q85" s="6"/>
    </row>
    <row r="86" spans="1:17" s="5" customFormat="1" ht="41.25" customHeight="1" x14ac:dyDescent="0.25">
      <c r="A86" s="9">
        <v>33</v>
      </c>
      <c r="B86" s="75" t="s">
        <v>48</v>
      </c>
      <c r="C86" s="76"/>
      <c r="D86" s="76"/>
      <c r="E86" s="77"/>
      <c r="F86" s="43"/>
      <c r="G86" s="7" t="s">
        <v>34</v>
      </c>
      <c r="H86" s="40" t="s">
        <v>6</v>
      </c>
      <c r="I86" s="10"/>
      <c r="J86" s="10">
        <v>3.2</v>
      </c>
      <c r="K86" s="10">
        <v>5800</v>
      </c>
      <c r="L86" s="42" t="s">
        <v>35</v>
      </c>
      <c r="M86" s="19"/>
      <c r="N86" s="26"/>
      <c r="O86" s="24">
        <v>1000</v>
      </c>
      <c r="P86" s="28">
        <f t="shared" si="0"/>
        <v>0</v>
      </c>
      <c r="Q86" s="6"/>
    </row>
    <row r="87" spans="1:17" s="5" customFormat="1" ht="41.25" customHeight="1" x14ac:dyDescent="0.25">
      <c r="A87" s="9">
        <v>34</v>
      </c>
      <c r="B87" s="75" t="s">
        <v>18</v>
      </c>
      <c r="C87" s="76"/>
      <c r="D87" s="76"/>
      <c r="E87" s="77"/>
      <c r="F87" s="43"/>
      <c r="G87" s="7" t="s">
        <v>33</v>
      </c>
      <c r="H87" s="18"/>
      <c r="I87" s="18"/>
      <c r="J87" s="18"/>
      <c r="K87" s="18"/>
      <c r="L87" s="41" t="s">
        <v>9</v>
      </c>
      <c r="M87" s="19"/>
      <c r="N87" s="26"/>
      <c r="O87" s="24">
        <v>900</v>
      </c>
      <c r="P87" s="22">
        <f t="shared" si="0"/>
        <v>0</v>
      </c>
      <c r="Q87" s="6"/>
    </row>
    <row r="88" spans="1:17" s="5" customFormat="1" ht="33" customHeight="1" x14ac:dyDescent="0.25">
      <c r="A88" s="78" t="s">
        <v>13</v>
      </c>
      <c r="B88" s="78"/>
      <c r="C88" s="78"/>
      <c r="D88" s="78"/>
      <c r="E88" s="78"/>
      <c r="F88" s="78"/>
      <c r="G88" s="31"/>
      <c r="H88" s="33"/>
      <c r="I88" s="33"/>
      <c r="J88" s="33"/>
      <c r="K88" s="33"/>
      <c r="L88" s="34"/>
      <c r="M88" s="73" t="s">
        <v>28</v>
      </c>
      <c r="N88" s="73"/>
      <c r="O88" s="74"/>
      <c r="P88" s="26">
        <f>SUM(P79:P87)</f>
        <v>0</v>
      </c>
      <c r="Q88" s="6"/>
    </row>
    <row r="89" spans="1:17" s="5" customFormat="1" ht="33" customHeight="1" x14ac:dyDescent="0.25">
      <c r="A89" s="31"/>
      <c r="B89" s="79"/>
      <c r="C89" s="79"/>
      <c r="D89" s="79"/>
      <c r="E89" s="79"/>
      <c r="F89" s="79"/>
      <c r="G89" s="79"/>
      <c r="H89" s="32"/>
      <c r="I89" s="32"/>
      <c r="J89" s="32"/>
      <c r="K89" s="32"/>
      <c r="L89" s="34"/>
      <c r="M89" s="80" t="s">
        <v>8</v>
      </c>
      <c r="N89" s="80"/>
      <c r="O89" s="81"/>
      <c r="P89" s="26">
        <f>P88*0.2</f>
        <v>0</v>
      </c>
      <c r="Q89" s="6"/>
    </row>
    <row r="90" spans="1:17" s="5" customFormat="1" ht="33" customHeight="1" x14ac:dyDescent="0.25">
      <c r="A90" s="31"/>
      <c r="B90" s="35"/>
      <c r="C90" s="36"/>
      <c r="D90" s="36"/>
      <c r="E90" s="36"/>
      <c r="F90" s="36"/>
      <c r="G90" s="56"/>
      <c r="H90" s="32"/>
      <c r="I90" s="32"/>
      <c r="J90" s="32"/>
      <c r="K90" s="32"/>
      <c r="L90" s="34"/>
      <c r="M90" s="73" t="s">
        <v>4</v>
      </c>
      <c r="N90" s="73"/>
      <c r="O90" s="74"/>
      <c r="P90" s="26">
        <f>P89+P88</f>
        <v>0</v>
      </c>
      <c r="Q90" s="6"/>
    </row>
  </sheetData>
  <mergeCells count="94">
    <mergeCell ref="B10:F10"/>
    <mergeCell ref="B12:F12"/>
    <mergeCell ref="B14:F14"/>
    <mergeCell ref="B15:E15"/>
    <mergeCell ref="B16:E16"/>
    <mergeCell ref="M17:O17"/>
    <mergeCell ref="M18:O18"/>
    <mergeCell ref="A17:F17"/>
    <mergeCell ref="B25:F25"/>
    <mergeCell ref="B26:F26"/>
    <mergeCell ref="M19:O19"/>
    <mergeCell ref="A21:P21"/>
    <mergeCell ref="A23:P23"/>
    <mergeCell ref="B24:F24"/>
    <mergeCell ref="B35:F35"/>
    <mergeCell ref="B37:F37"/>
    <mergeCell ref="B22:F22"/>
    <mergeCell ref="M38:O38"/>
    <mergeCell ref="B18:G18"/>
    <mergeCell ref="B27:F27"/>
    <mergeCell ref="M28:O28"/>
    <mergeCell ref="M29:O29"/>
    <mergeCell ref="M30:O30"/>
    <mergeCell ref="A32:P32"/>
    <mergeCell ref="A34:P34"/>
    <mergeCell ref="B33:F33"/>
    <mergeCell ref="A42:P42"/>
    <mergeCell ref="B43:F43"/>
    <mergeCell ref="A44:P44"/>
    <mergeCell ref="M4:P4"/>
    <mergeCell ref="A6:M6"/>
    <mergeCell ref="A7:L7"/>
    <mergeCell ref="A11:P11"/>
    <mergeCell ref="A9:P9"/>
    <mergeCell ref="B13:F13"/>
    <mergeCell ref="N5:P7"/>
    <mergeCell ref="M39:O39"/>
    <mergeCell ref="B36:F36"/>
    <mergeCell ref="A28:G28"/>
    <mergeCell ref="A38:G38"/>
    <mergeCell ref="N40:O40"/>
    <mergeCell ref="A40:M40"/>
    <mergeCell ref="B45:F45"/>
    <mergeCell ref="B46:F46"/>
    <mergeCell ref="B47:F47"/>
    <mergeCell ref="B48:E48"/>
    <mergeCell ref="B49:E49"/>
    <mergeCell ref="A50:F50"/>
    <mergeCell ref="M50:O50"/>
    <mergeCell ref="B51:G51"/>
    <mergeCell ref="M51:O51"/>
    <mergeCell ref="M52:O52"/>
    <mergeCell ref="B59:F59"/>
    <mergeCell ref="B60:E60"/>
    <mergeCell ref="A61:F61"/>
    <mergeCell ref="M61:O61"/>
    <mergeCell ref="A54:P54"/>
    <mergeCell ref="B55:F55"/>
    <mergeCell ref="A56:P56"/>
    <mergeCell ref="B57:F57"/>
    <mergeCell ref="B58:F58"/>
    <mergeCell ref="B62:G62"/>
    <mergeCell ref="M62:O62"/>
    <mergeCell ref="M63:O63"/>
    <mergeCell ref="A65:P65"/>
    <mergeCell ref="B66:F66"/>
    <mergeCell ref="A67:P67"/>
    <mergeCell ref="B68:F68"/>
    <mergeCell ref="B69:F69"/>
    <mergeCell ref="B70:F70"/>
    <mergeCell ref="B71:E71"/>
    <mergeCell ref="B79:F79"/>
    <mergeCell ref="B80:F80"/>
    <mergeCell ref="A72:F72"/>
    <mergeCell ref="M72:O72"/>
    <mergeCell ref="B73:G73"/>
    <mergeCell ref="M73:O73"/>
    <mergeCell ref="M74:O74"/>
    <mergeCell ref="C4:E4"/>
    <mergeCell ref="M90:O90"/>
    <mergeCell ref="B83:E83"/>
    <mergeCell ref="B84:E84"/>
    <mergeCell ref="B85:E85"/>
    <mergeCell ref="B86:E86"/>
    <mergeCell ref="B87:E87"/>
    <mergeCell ref="B81:F81"/>
    <mergeCell ref="B82:E82"/>
    <mergeCell ref="A88:F88"/>
    <mergeCell ref="M88:O88"/>
    <mergeCell ref="B89:G89"/>
    <mergeCell ref="M89:O89"/>
    <mergeCell ref="A76:P76"/>
    <mergeCell ref="B77:F77"/>
    <mergeCell ref="A78:P78"/>
  </mergeCells>
  <phoneticPr fontId="0" type="noConversion"/>
  <dataValidations xWindow="336" yWindow="287" count="2">
    <dataValidation allowBlank="1" showInputMessage="1" showErrorMessage="1" prompt="Lister les travaux dans l'ordre attendu de leur réalisation :_x000a_- terrassements et mises en forme (fond, accotements, fossés),_x000a_- fourniture et mise en place des aqueducs et têtes, de la chaussée (géotextile, empierrements), des accessoires._x000a_" sqref="B10 G10 B22 G22 B33 G33 B43 G43 B55 G55 B66 G66 B77 G77" xr:uid="{09DAA233-3A4B-4D0A-80F5-A1D5AC3B6A81}"/>
    <dataValidation type="list" allowBlank="1" showInputMessage="1" showErrorMessage="1" sqref="L38 L13 L36 L25 L27:L28 L50:L52 L46 L72:L74 L58 L17:L20 L69 L61:L63 L80 L48 L15 L83:L85 L87:L90" xr:uid="{E8BFC17C-9CFD-4CB6-B3B0-2523B9C8E12D}">
      <formula1>$V$4:$V$9</formula1>
    </dataValidation>
  </dataValidations>
  <printOptions horizontalCentered="1" verticalCentered="1"/>
  <pageMargins left="0" right="0" top="0" bottom="0" header="0.31496062992125984" footer="0.31496062992125984"/>
  <pageSetup paperSize="9" scale="40" orientation="portrait" r:id="rId1"/>
  <headerFooter alignWithMargins="0">
    <oddFooter>&amp;L&amp;8BPU/DQE - Marché n° 2017-08-Maroncourt&amp;R&amp;8&amp;P/&amp;N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Détail estimatif</vt:lpstr>
      <vt:lpstr>'Détail estimatif'!Impression_des_titres</vt:lpstr>
      <vt:lpstr>'Détail estimatif'!Zone_d_impression</vt:lpstr>
    </vt:vector>
  </TitlesOfParts>
  <Company>ONF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onf</dc:creator>
  <cp:lastModifiedBy>MARTEIL Thibaud</cp:lastModifiedBy>
  <cp:lastPrinted>2026-01-27T11:24:18Z</cp:lastPrinted>
  <dcterms:created xsi:type="dcterms:W3CDTF">2007-09-06T15:08:00Z</dcterms:created>
  <dcterms:modified xsi:type="dcterms:W3CDTF">2026-03-31T16:45:13Z</dcterms:modified>
</cp:coreProperties>
</file>